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уджет (проект)\Бюджет 2020-2022\Решение бюджет на 2020-2022\"/>
    </mc:Choice>
  </mc:AlternateContent>
  <bookViews>
    <workbookView xWindow="120" yWindow="135" windowWidth="20730" windowHeight="11760"/>
  </bookViews>
  <sheets>
    <sheet name="Приложение 1" sheetId="2" r:id="rId1"/>
  </sheets>
  <calcPr calcId="152511" refMode="R1C1"/>
</workbook>
</file>

<file path=xl/calcChain.xml><?xml version="1.0" encoding="utf-8"?>
<calcChain xmlns="http://schemas.openxmlformats.org/spreadsheetml/2006/main">
  <c r="Z75" i="2" l="1"/>
  <c r="Z14" i="2"/>
  <c r="Z15" i="2"/>
  <c r="Y75" i="2"/>
  <c r="Z69" i="2"/>
  <c r="Y69" i="2"/>
  <c r="Y15" i="2"/>
  <c r="Y14" i="2" s="1"/>
</calcChain>
</file>

<file path=xl/sharedStrings.xml><?xml version="1.0" encoding="utf-8"?>
<sst xmlns="http://schemas.openxmlformats.org/spreadsheetml/2006/main" count="308" uniqueCount="114">
  <si>
    <t xml:space="preserve"> </t>
  </si>
  <si>
    <t>(Расшифровка подписи)</t>
  </si>
  <si>
    <t>17.11.2017</t>
  </si>
  <si>
    <t/>
  </si>
  <si>
    <t>Исполнитель:</t>
  </si>
  <si>
    <t>17 ноября 2017 г.</t>
  </si>
  <si>
    <t>"____" ________ ______ г.</t>
  </si>
  <si>
    <t>Орел О.А.</t>
  </si>
  <si>
    <t>Глава Ордынского района</t>
  </si>
  <si>
    <t>"____"__________200_г.</t>
  </si>
  <si>
    <t>О.А.Орел</t>
  </si>
  <si>
    <t>глава Ордынского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</si>
  <si>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</si>
  <si>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</si>
  <si>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</si>
  <si>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</si>
  <si>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</si>
  <si>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</si>
  <si>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</si>
  <si>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</si>
  <si>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</si>
  <si>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</si>
  <si>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</si>
  <si>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</si>
  <si>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</si>
  <si>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</si>
  <si>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</si>
  <si>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</si>
  <si>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</si>
  <si>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</si>
  <si>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9900000000</t>
  </si>
  <si>
    <t>Непрограммные направления областного бюджета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</si>
  <si>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</si>
  <si>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</si>
  <si>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</si>
  <si>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</si>
  <si>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</si>
  <si>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</si>
  <si>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</si>
  <si>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</si>
  <si>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</si>
  <si>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</si>
  <si>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</si>
  <si>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</si>
  <si>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2010060100</t>
  </si>
  <si>
    <t>Уличное освещение</t>
  </si>
  <si>
    <t>310</t>
  </si>
  <si>
    <t>2010049100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</si>
  <si>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</si>
  <si>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</si>
  <si>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</si>
  <si>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</si>
  <si>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</si>
  <si>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</si>
  <si>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</si>
  <si>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</si>
  <si>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</si>
  <si>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</si>
  <si>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</si>
  <si>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</si>
  <si>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2010002040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</si>
  <si>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</si>
  <si>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</si>
  <si>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</si>
  <si>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</si>
  <si>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</si>
  <si>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</si>
  <si>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</si>
  <si>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</si>
  <si>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</si>
  <si>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2000000000</t>
  </si>
  <si>
    <t>Расходы на обеспечение функций государственных (муниципальных) органов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</si>
  <si>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</si>
  <si>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</si>
  <si>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</si>
  <si>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</si>
  <si>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</si>
  <si>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</si>
  <si>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</si>
  <si>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</si>
  <si>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</si>
  <si>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</si>
  <si>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</si>
  <si>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</si>
  <si>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</si>
  <si>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2019 год</t>
  </si>
  <si>
    <t>2018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</si>
  <si>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</si>
  <si>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</si>
  <si>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</si>
  <si>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</si>
  <si>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</si>
  <si>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</si>
  <si>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</si>
  <si>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</si>
  <si>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</si>
  <si>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</si>
  <si>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</si>
  <si>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</si>
  <si>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</si>
  <si>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</si>
  <si>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</si>
  <si>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</si>
  <si>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Расходы на обеспечение функций государственных (муниципальных органов) органов</t>
  </si>
  <si>
    <t>Условно-утвержденные расходы</t>
  </si>
  <si>
    <t>Ордынского района Новосибирской области                                         Н.В.Никулина</t>
  </si>
  <si>
    <t>Глава Усть-Луковского сельсовета
Ордынского района Новосибирской области                                                                           Н.В.Никулина</t>
  </si>
  <si>
    <t xml:space="preserve">        Таблица 2
к Приложению 5
</t>
  </si>
  <si>
    <t>Проведение мероприятий по обеспечению пожарной безопасности</t>
  </si>
  <si>
    <t>Стипендии</t>
  </si>
  <si>
    <t>340</t>
  </si>
  <si>
    <t>Распределение бюджетных ассигнований по целевым статьям, группам и подгруппам видов расходов классификации расходов бюджета Усть-Луковского сельсовета  на плановый период 2021 и 2022 годов</t>
  </si>
  <si>
    <t>2021 г.</t>
  </si>
  <si>
    <t>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</si>
</sst>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_-#,##0.00&quot;р.&quot;;* \-#,##0.00&quot;р.&quot;;* _-&quot;-&quot;??&quot;р.&quot;;@"/>
    <numFmt numFmtId="165" formatCode="#,##0.00;[Red]\-#,##0.00;0.00"/>
    <numFmt numFmtId="166" formatCode="##0.0;[Red]\-##0.0;0.0"/>
    <numFmt numFmtId="167" formatCode="000\.00\.000\.0"/>
    <numFmt numFmtId="168" formatCode="\1"/>
    <numFmt numFmtId="169" formatCode="00;;&quot;&quot;"/>
    <numFmt numFmtId="170" formatCode="000;;"/>
    <numFmt numFmtId="171" formatCode="0000000000;;"/>
    <numFmt numFmtId="172" formatCode="0000000000"/>
    <numFmt numFmtId="173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color indexed="8"/>
      <name val="Arial"/>
      <family val="2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7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vertical="center"/>
      <protection hidden="1"/>
    </xf>
    <xf numFmtId="165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1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12" xfId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alignment vertical="center" wrapText="1"/>
      <protection hidden="1"/>
    </xf>
    <xf numFmtId="167" fontId="3" fillId="0" borderId="15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2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alignment vertical="center"/>
      <protection hidden="1"/>
    </xf>
    <xf numFmtId="0" fontId="1" fillId="0" borderId="17" xfId="1" applyNumberFormat="1" applyFont="1" applyFill="1" applyBorder="1" applyAlignment="1" applyProtection="1">
      <alignment vertical="center"/>
      <protection hidden="1"/>
    </xf>
    <xf numFmtId="0" fontId="1" fillId="0" borderId="18" xfId="1" applyNumberFormat="1" applyFont="1" applyFill="1" applyBorder="1" applyAlignment="1" applyProtection="1">
      <alignment vertical="center"/>
      <protection hidden="1"/>
    </xf>
    <xf numFmtId="0" fontId="1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" fillId="0" borderId="5" xfId="1" applyNumberFormat="1" applyFont="1" applyFill="1" applyBorder="1" applyAlignment="1" applyProtection="1">
      <alignment horizontal="fill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2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Border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9" fillId="0" borderId="6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17" xfId="1" applyNumberFormat="1" applyFont="1" applyFill="1" applyBorder="1" applyAlignment="1" applyProtection="1">
      <alignment horizontal="centerContinuous" vertical="center"/>
      <protection hidden="1"/>
    </xf>
    <xf numFmtId="0" fontId="9" fillId="0" borderId="29" xfId="1" applyNumberFormat="1" applyFont="1" applyFill="1" applyBorder="1" applyAlignment="1" applyProtection="1">
      <alignment horizontal="centerContinuous" vertical="center"/>
      <protection hidden="1"/>
    </xf>
    <xf numFmtId="0" fontId="9" fillId="0" borderId="29" xfId="1" applyNumberFormat="1" applyFont="1" applyFill="1" applyBorder="1" applyAlignment="1" applyProtection="1">
      <alignment horizontal="center" vertical="center"/>
      <protection hidden="1"/>
    </xf>
    <xf numFmtId="0" fontId="9" fillId="0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18" xfId="1" applyNumberFormat="1" applyFont="1" applyFill="1" applyBorder="1" applyAlignment="1" applyProtection="1">
      <alignment horizontal="center" vertical="center"/>
      <protection hidden="1"/>
    </xf>
    <xf numFmtId="0" fontId="9" fillId="0" borderId="20" xfId="1" applyNumberFormat="1" applyFont="1" applyFill="1" applyBorder="1" applyAlignment="1" applyProtection="1">
      <alignment horizontal="centerContinuous" vertical="center"/>
      <protection hidden="1"/>
    </xf>
    <xf numFmtId="0" fontId="9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1" xfId="1" applyNumberFormat="1" applyFont="1" applyFill="1" applyBorder="1" applyAlignment="1" applyProtection="1">
      <alignment horizontal="center" vertical="center"/>
      <protection hidden="1"/>
    </xf>
    <xf numFmtId="0" fontId="9" fillId="0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Continuous" vertical="center"/>
      <protection hidden="1"/>
    </xf>
    <xf numFmtId="0" fontId="9" fillId="0" borderId="6" xfId="1" applyNumberFormat="1" applyFont="1" applyFill="1" applyBorder="1" applyAlignment="1" applyProtection="1">
      <alignment horizontal="centerContinuous" vertical="center"/>
      <protection hidden="1"/>
    </xf>
    <xf numFmtId="0" fontId="9" fillId="0" borderId="31" xfId="1" applyNumberFormat="1" applyFont="1" applyFill="1" applyBorder="1" applyAlignment="1" applyProtection="1">
      <alignment horizontal="centerContinuous" vertical="center"/>
      <protection hidden="1"/>
    </xf>
    <xf numFmtId="0" fontId="9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alignment horizontal="centerContinuous" vertical="center"/>
      <protection hidden="1"/>
    </xf>
    <xf numFmtId="0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16" xfId="1" applyNumberFormat="1" applyFont="1" applyFill="1" applyBorder="1" applyAlignment="1" applyProtection="1">
      <alignment horizontal="centerContinuous"/>
      <protection hidden="1"/>
    </xf>
    <xf numFmtId="0" fontId="9" fillId="0" borderId="12" xfId="1" applyNumberFormat="1" applyFont="1" applyFill="1" applyBorder="1" applyAlignment="1" applyProtection="1">
      <alignment horizontal="centerContinuous"/>
      <protection hidden="1"/>
    </xf>
    <xf numFmtId="0" fontId="9" fillId="0" borderId="16" xfId="1" applyNumberFormat="1" applyFont="1" applyFill="1" applyBorder="1" applyAlignment="1" applyProtection="1">
      <alignment horizontal="center"/>
      <protection hidden="1"/>
    </xf>
    <xf numFmtId="0" fontId="9" fillId="0" borderId="29" xfId="1" applyNumberFormat="1" applyFont="1" applyFill="1" applyBorder="1" applyAlignment="1" applyProtection="1">
      <alignment horizontal="center"/>
      <protection hidden="1"/>
    </xf>
    <xf numFmtId="171" fontId="9" fillId="0" borderId="32" xfId="1" applyNumberFormat="1" applyFont="1" applyFill="1" applyBorder="1" applyAlignment="1" applyProtection="1">
      <alignment horizontal="centerContinuous" wrapText="1"/>
      <protection hidden="1"/>
    </xf>
    <xf numFmtId="170" fontId="9" fillId="0" borderId="32" xfId="1" applyNumberFormat="1" applyFont="1" applyFill="1" applyBorder="1" applyAlignment="1" applyProtection="1">
      <alignment horizontal="centerContinuous" wrapText="1"/>
      <protection hidden="1"/>
    </xf>
    <xf numFmtId="169" fontId="9" fillId="0" borderId="32" xfId="1" applyNumberFormat="1" applyFont="1" applyFill="1" applyBorder="1" applyAlignment="1" applyProtection="1">
      <alignment horizontal="centerContinuous" wrapText="1"/>
      <protection hidden="1"/>
    </xf>
    <xf numFmtId="171" fontId="9" fillId="0" borderId="14" xfId="1" applyNumberFormat="1" applyFont="1" applyFill="1" applyBorder="1" applyAlignment="1" applyProtection="1">
      <alignment horizontal="centerContinuous" wrapText="1"/>
      <protection hidden="1"/>
    </xf>
    <xf numFmtId="170" fontId="9" fillId="0" borderId="14" xfId="1" applyNumberFormat="1" applyFont="1" applyFill="1" applyBorder="1" applyAlignment="1" applyProtection="1">
      <alignment horizontal="centerContinuous" wrapText="1"/>
      <protection hidden="1"/>
    </xf>
    <xf numFmtId="169" fontId="9" fillId="0" borderId="14" xfId="1" applyNumberFormat="1" applyFont="1" applyFill="1" applyBorder="1" applyAlignment="1" applyProtection="1">
      <alignment horizontal="centerContinuous" wrapText="1"/>
      <protection hidden="1"/>
    </xf>
    <xf numFmtId="166" fontId="9" fillId="0" borderId="14" xfId="1" applyNumberFormat="1" applyFont="1" applyFill="1" applyBorder="1" applyAlignment="1" applyProtection="1">
      <alignment horizontal="right" wrapText="1"/>
      <protection hidden="1"/>
    </xf>
    <xf numFmtId="173" fontId="9" fillId="0" borderId="14" xfId="1" applyNumberFormat="1" applyFont="1" applyFill="1" applyBorder="1" applyAlignment="1" applyProtection="1">
      <alignment horizontal="right" wrapText="1"/>
      <protection hidden="1"/>
    </xf>
    <xf numFmtId="2" fontId="9" fillId="0" borderId="14" xfId="1" applyNumberFormat="1" applyFont="1" applyFill="1" applyBorder="1" applyAlignment="1" applyProtection="1">
      <alignment horizontal="right" wrapText="1"/>
      <protection hidden="1"/>
    </xf>
    <xf numFmtId="0" fontId="9" fillId="0" borderId="12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5" xfId="1" applyNumberFormat="1" applyFont="1" applyFill="1" applyBorder="1" applyAlignment="1" applyProtection="1">
      <alignment horizontal="centerContinuous" vertical="center"/>
      <protection hidden="1"/>
    </xf>
    <xf numFmtId="0" fontId="9" fillId="0" borderId="16" xfId="1" applyNumberFormat="1" applyFont="1" applyFill="1" applyBorder="1" applyAlignment="1" applyProtection="1">
      <alignment horizontal="centerContinuous" vertical="center"/>
      <protection hidden="1"/>
    </xf>
    <xf numFmtId="0" fontId="9" fillId="0" borderId="16" xfId="1" applyNumberFormat="1" applyFont="1" applyFill="1" applyBorder="1" applyAlignment="1" applyProtection="1">
      <alignment horizontal="right" vertical="center"/>
      <protection hidden="1"/>
    </xf>
    <xf numFmtId="165" fontId="9" fillId="0" borderId="16" xfId="1" applyNumberFormat="1" applyFont="1" applyFill="1" applyBorder="1" applyAlignment="1" applyProtection="1">
      <alignment vertical="center"/>
      <protection hidden="1"/>
    </xf>
    <xf numFmtId="2" fontId="9" fillId="0" borderId="5" xfId="1" applyNumberFormat="1" applyFont="1" applyFill="1" applyBorder="1" applyAlignment="1" applyProtection="1">
      <alignment vertical="center"/>
      <protection hidden="1"/>
    </xf>
    <xf numFmtId="165" fontId="9" fillId="0" borderId="5" xfId="1" applyNumberFormat="1" applyFont="1" applyFill="1" applyBorder="1" applyAlignment="1" applyProtection="1">
      <alignment horizontal="right"/>
      <protection hidden="1"/>
    </xf>
    <xf numFmtId="0" fontId="9" fillId="0" borderId="6" xfId="1" applyNumberFormat="1" applyFont="1" applyFill="1" applyBorder="1" applyAlignment="1" applyProtection="1">
      <alignment horizontal="right" vertical="center"/>
      <protection hidden="1"/>
    </xf>
    <xf numFmtId="0" fontId="9" fillId="0" borderId="34" xfId="1" applyNumberFormat="1" applyFont="1" applyFill="1" applyBorder="1" applyAlignment="1" applyProtection="1">
      <alignment horizontal="left" vertical="center"/>
      <protection hidden="1"/>
    </xf>
    <xf numFmtId="0" fontId="9" fillId="0" borderId="6" xfId="1" applyNumberFormat="1" applyFont="1" applyFill="1" applyBorder="1" applyAlignment="1" applyProtection="1">
      <alignment horizontal="left" vertical="center"/>
      <protection hidden="1"/>
    </xf>
    <xf numFmtId="0" fontId="9" fillId="0" borderId="35" xfId="1" applyNumberFormat="1" applyFont="1" applyFill="1" applyBorder="1" applyAlignment="1" applyProtection="1">
      <alignment horizontal="right" vertical="center"/>
      <protection hidden="1"/>
    </xf>
    <xf numFmtId="0" fontId="9" fillId="0" borderId="36" xfId="1" applyNumberFormat="1" applyFont="1" applyFill="1" applyBorder="1" applyAlignment="1" applyProtection="1">
      <alignment horizontal="right" vertical="center"/>
      <protection hidden="1"/>
    </xf>
    <xf numFmtId="0" fontId="9" fillId="0" borderId="36" xfId="1" applyNumberFormat="1" applyFont="1" applyFill="1" applyBorder="1" applyAlignment="1" applyProtection="1">
      <protection hidden="1"/>
    </xf>
    <xf numFmtId="165" fontId="9" fillId="0" borderId="36" xfId="1" applyNumberFormat="1" applyFont="1" applyFill="1" applyBorder="1" applyAlignment="1" applyProtection="1">
      <protection hidden="1"/>
    </xf>
    <xf numFmtId="165" fontId="9" fillId="0" borderId="37" xfId="1" applyNumberFormat="1" applyFont="1" applyFill="1" applyBorder="1" applyAlignment="1" applyProtection="1">
      <protection hidden="1"/>
    </xf>
    <xf numFmtId="166" fontId="9" fillId="0" borderId="37" xfId="1" applyNumberFormat="1" applyFont="1" applyFill="1" applyBorder="1" applyAlignment="1" applyProtection="1">
      <alignment horizontal="right"/>
      <protection hidden="1"/>
    </xf>
    <xf numFmtId="2" fontId="9" fillId="0" borderId="37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Fill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164" fontId="9" fillId="0" borderId="0" xfId="1" applyNumberFormat="1" applyFont="1" applyFill="1" applyAlignment="1" applyProtection="1">
      <alignment horizontal="centerContinuous" vertical="top"/>
      <protection hidden="1"/>
    </xf>
    <xf numFmtId="0" fontId="9" fillId="0" borderId="0" xfId="1" applyFont="1" applyBorder="1" applyProtection="1">
      <protection hidden="1"/>
    </xf>
    <xf numFmtId="164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Fill="1" applyAlignment="1" applyProtection="1">
      <alignment horizontal="centerContinuous" vertical="top"/>
      <protection hidden="1"/>
    </xf>
    <xf numFmtId="0" fontId="9" fillId="0" borderId="0" xfId="1" applyNumberFormat="1" applyFont="1" applyFill="1" applyAlignment="1" applyProtection="1">
      <alignment horizontal="centerContinuous" vertical="top"/>
      <protection hidden="1"/>
    </xf>
    <xf numFmtId="0" fontId="10" fillId="0" borderId="0" xfId="1" applyFont="1" applyFill="1" applyAlignment="1" applyProtection="1">
      <alignment horizontal="centerContinuous" vertical="top"/>
      <protection hidden="1"/>
    </xf>
    <xf numFmtId="0" fontId="9" fillId="0" borderId="1" xfId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9" fillId="0" borderId="0" xfId="1" applyFont="1"/>
    <xf numFmtId="0" fontId="3" fillId="0" borderId="0" xfId="1" applyFont="1" applyFill="1" applyBorder="1" applyAlignment="1" applyProtection="1">
      <protection hidden="1"/>
    </xf>
    <xf numFmtId="171" fontId="9" fillId="0" borderId="39" xfId="1" applyNumberFormat="1" applyFont="1" applyFill="1" applyBorder="1" applyAlignment="1" applyProtection="1">
      <alignment horizontal="centerContinuous" wrapText="1"/>
      <protection hidden="1"/>
    </xf>
    <xf numFmtId="169" fontId="9" fillId="0" borderId="39" xfId="1" applyNumberFormat="1" applyFont="1" applyFill="1" applyBorder="1" applyAlignment="1" applyProtection="1">
      <alignment horizontal="centerContinuous" wrapText="1"/>
      <protection hidden="1"/>
    </xf>
    <xf numFmtId="0" fontId="8" fillId="0" borderId="25" xfId="0" applyFont="1" applyBorder="1"/>
    <xf numFmtId="0" fontId="8" fillId="0" borderId="25" xfId="0" applyFont="1" applyBorder="1" applyAlignment="1">
      <alignment horizontal="center"/>
    </xf>
    <xf numFmtId="170" fontId="9" fillId="0" borderId="39" xfId="1" applyNumberFormat="1" applyFont="1" applyFill="1" applyBorder="1" applyAlignment="1" applyProtection="1">
      <alignment horizontal="centerContinuous" wrapText="1"/>
      <protection hidden="1"/>
    </xf>
    <xf numFmtId="0" fontId="11" fillId="0" borderId="0" xfId="0" applyFont="1"/>
    <xf numFmtId="172" fontId="9" fillId="0" borderId="25" xfId="1" applyNumberFormat="1" applyFont="1" applyFill="1" applyBorder="1" applyAlignment="1" applyProtection="1">
      <alignment wrapText="1"/>
      <protection hidden="1"/>
    </xf>
    <xf numFmtId="172" fontId="9" fillId="0" borderId="46" xfId="1" applyNumberFormat="1" applyFont="1" applyFill="1" applyBorder="1" applyAlignment="1" applyProtection="1">
      <protection hidden="1"/>
    </xf>
    <xf numFmtId="172" fontId="9" fillId="0" borderId="1" xfId="1" applyNumberFormat="1" applyFont="1" applyFill="1" applyBorder="1" applyAlignment="1" applyProtection="1">
      <protection hidden="1"/>
    </xf>
    <xf numFmtId="172" fontId="9" fillId="0" borderId="25" xfId="1" applyNumberFormat="1" applyFont="1" applyFill="1" applyBorder="1" applyAlignment="1" applyProtection="1">
      <protection hidden="1"/>
    </xf>
    <xf numFmtId="171" fontId="9" fillId="0" borderId="25" xfId="1" applyNumberFormat="1" applyFont="1" applyFill="1" applyBorder="1" applyAlignment="1" applyProtection="1">
      <alignment horizontal="center"/>
      <protection hidden="1"/>
    </xf>
    <xf numFmtId="170" fontId="9" fillId="0" borderId="25" xfId="1" applyNumberFormat="1" applyFont="1" applyFill="1" applyBorder="1" applyAlignment="1" applyProtection="1">
      <alignment horizontal="center"/>
      <protection hidden="1"/>
    </xf>
    <xf numFmtId="169" fontId="9" fillId="0" borderId="25" xfId="1" applyNumberFormat="1" applyFont="1" applyFill="1" applyBorder="1" applyAlignment="1" applyProtection="1">
      <alignment horizontal="center"/>
      <protection hidden="1"/>
    </xf>
    <xf numFmtId="166" fontId="9" fillId="0" borderId="25" xfId="1" applyNumberFormat="1" applyFont="1" applyFill="1" applyBorder="1" applyAlignment="1" applyProtection="1">
      <alignment horizontal="right" wrapText="1"/>
      <protection hidden="1"/>
    </xf>
    <xf numFmtId="169" fontId="9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26" xfId="1" applyNumberFormat="1" applyFont="1" applyFill="1" applyBorder="1" applyAlignment="1" applyProtection="1">
      <alignment horizontal="right" wrapText="1"/>
      <protection hidden="1"/>
    </xf>
    <xf numFmtId="168" fontId="9" fillId="0" borderId="25" xfId="1" applyNumberFormat="1" applyFont="1" applyFill="1" applyBorder="1" applyAlignment="1" applyProtection="1">
      <alignment horizontal="center" wrapText="1"/>
      <protection hidden="1"/>
    </xf>
    <xf numFmtId="168" fontId="9" fillId="0" borderId="14" xfId="1" applyNumberFormat="1" applyFont="1" applyFill="1" applyBorder="1" applyAlignment="1" applyProtection="1">
      <alignment horizontal="center" wrapText="1"/>
      <protection hidden="1"/>
    </xf>
    <xf numFmtId="172" fontId="9" fillId="0" borderId="27" xfId="1" applyNumberFormat="1" applyFont="1" applyFill="1" applyBorder="1" applyAlignment="1" applyProtection="1">
      <alignment wrapText="1"/>
      <protection hidden="1"/>
    </xf>
    <xf numFmtId="172" fontId="9" fillId="0" borderId="33" xfId="1" applyNumberFormat="1" applyFont="1" applyFill="1" applyBorder="1" applyAlignment="1" applyProtection="1">
      <alignment wrapText="1"/>
      <protection hidden="1"/>
    </xf>
    <xf numFmtId="171" fontId="9" fillId="0" borderId="14" xfId="1" applyNumberFormat="1" applyFont="1" applyFill="1" applyBorder="1" applyAlignment="1" applyProtection="1">
      <alignment horizontal="center" wrapText="1"/>
      <protection hidden="1"/>
    </xf>
    <xf numFmtId="170" fontId="13" fillId="0" borderId="14" xfId="1" applyNumberFormat="1" applyFont="1" applyFill="1" applyBorder="1" applyAlignment="1" applyProtection="1">
      <alignment horizontal="centerContinuous" wrapText="1"/>
      <protection hidden="1"/>
    </xf>
    <xf numFmtId="169" fontId="13" fillId="0" borderId="14" xfId="1" applyNumberFormat="1" applyFont="1" applyFill="1" applyBorder="1" applyAlignment="1" applyProtection="1">
      <alignment horizontal="centerContinuous" wrapText="1"/>
      <protection hidden="1"/>
    </xf>
    <xf numFmtId="166" fontId="13" fillId="0" borderId="14" xfId="1" applyNumberFormat="1" applyFont="1" applyFill="1" applyBorder="1" applyAlignment="1" applyProtection="1">
      <alignment horizontal="right" wrapText="1"/>
      <protection hidden="1"/>
    </xf>
    <xf numFmtId="172" fontId="13" fillId="0" borderId="33" xfId="1" applyNumberFormat="1" applyFont="1" applyFill="1" applyBorder="1" applyAlignment="1" applyProtection="1">
      <alignment wrapText="1"/>
      <protection hidden="1"/>
    </xf>
    <xf numFmtId="172" fontId="13" fillId="0" borderId="27" xfId="1" applyNumberFormat="1" applyFont="1" applyFill="1" applyBorder="1" applyAlignment="1" applyProtection="1">
      <alignment wrapText="1"/>
      <protection hidden="1"/>
    </xf>
    <xf numFmtId="168" fontId="13" fillId="0" borderId="25" xfId="1" applyNumberFormat="1" applyFont="1" applyFill="1" applyBorder="1" applyAlignment="1" applyProtection="1">
      <alignment wrapText="1"/>
      <protection hidden="1"/>
    </xf>
    <xf numFmtId="168" fontId="13" fillId="0" borderId="14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172" fontId="9" fillId="0" borderId="25" xfId="1" applyNumberFormat="1" applyFont="1" applyFill="1" applyBorder="1" applyAlignment="1" applyProtection="1">
      <alignment wrapText="1"/>
      <protection hidden="1"/>
    </xf>
    <xf numFmtId="172" fontId="9" fillId="0" borderId="14" xfId="1" applyNumberFormat="1" applyFont="1" applyFill="1" applyBorder="1" applyAlignment="1" applyProtection="1">
      <alignment wrapText="1"/>
      <protection hidden="1"/>
    </xf>
    <xf numFmtId="166" fontId="4" fillId="0" borderId="26" xfId="1" applyNumberFormat="1" applyFont="1" applyFill="1" applyBorder="1" applyAlignment="1" applyProtection="1">
      <alignment horizontal="right" wrapText="1"/>
      <protection hidden="1"/>
    </xf>
    <xf numFmtId="168" fontId="9" fillId="0" borderId="25" xfId="1" applyNumberFormat="1" applyFont="1" applyFill="1" applyBorder="1" applyAlignment="1" applyProtection="1">
      <alignment horizontal="center" wrapText="1"/>
      <protection hidden="1"/>
    </xf>
    <xf numFmtId="168" fontId="9" fillId="0" borderId="14" xfId="1" applyNumberFormat="1" applyFont="1" applyFill="1" applyBorder="1" applyAlignment="1" applyProtection="1">
      <alignment horizontal="center" wrapText="1"/>
      <protection hidden="1"/>
    </xf>
    <xf numFmtId="172" fontId="9" fillId="0" borderId="27" xfId="1" applyNumberFormat="1" applyFont="1" applyFill="1" applyBorder="1" applyAlignment="1" applyProtection="1">
      <alignment wrapText="1"/>
      <protection hidden="1"/>
    </xf>
    <xf numFmtId="0" fontId="0" fillId="0" borderId="28" xfId="0" applyBorder="1"/>
    <xf numFmtId="0" fontId="0" fillId="0" borderId="38" xfId="0" applyBorder="1"/>
    <xf numFmtId="166" fontId="4" fillId="0" borderId="27" xfId="1" applyNumberFormat="1" applyFont="1" applyFill="1" applyBorder="1" applyAlignment="1" applyProtection="1">
      <alignment horizontal="right" wrapText="1"/>
      <protection hidden="1"/>
    </xf>
    <xf numFmtId="166" fontId="4" fillId="0" borderId="28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horizontal="right" wrapText="1"/>
      <protection hidden="1"/>
    </xf>
    <xf numFmtId="168" fontId="9" fillId="0" borderId="38" xfId="1" applyNumberFormat="1" applyFont="1" applyFill="1" applyBorder="1" applyAlignment="1" applyProtection="1">
      <alignment horizontal="center" wrapText="1"/>
      <protection hidden="1"/>
    </xf>
    <xf numFmtId="172" fontId="9" fillId="0" borderId="33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72" fontId="9" fillId="0" borderId="40" xfId="1" applyNumberFormat="1" applyFont="1" applyFill="1" applyBorder="1" applyAlignment="1" applyProtection="1">
      <alignment wrapText="1"/>
      <protection hidden="1"/>
    </xf>
    <xf numFmtId="172" fontId="9" fillId="0" borderId="42" xfId="1" applyNumberFormat="1" applyFont="1" applyFill="1" applyBorder="1" applyAlignment="1" applyProtection="1">
      <alignment wrapText="1"/>
      <protection hidden="1"/>
    </xf>
    <xf numFmtId="168" fontId="9" fillId="0" borderId="43" xfId="1" applyNumberFormat="1" applyFont="1" applyFill="1" applyBorder="1" applyAlignment="1" applyProtection="1">
      <alignment horizontal="center" wrapText="1"/>
      <protection hidden="1"/>
    </xf>
    <xf numFmtId="168" fontId="9" fillId="0" borderId="32" xfId="1" applyNumberFormat="1" applyFont="1" applyFill="1" applyBorder="1" applyAlignment="1" applyProtection="1">
      <alignment horizontal="center" wrapText="1"/>
      <protection hidden="1"/>
    </xf>
    <xf numFmtId="172" fontId="9" fillId="0" borderId="44" xfId="1" applyNumberFormat="1" applyFont="1" applyFill="1" applyBorder="1" applyAlignment="1" applyProtection="1">
      <alignment wrapText="1"/>
      <protection hidden="1"/>
    </xf>
    <xf numFmtId="172" fontId="9" fillId="0" borderId="45" xfId="1" applyNumberFormat="1" applyFont="1" applyFill="1" applyBorder="1" applyAlignment="1" applyProtection="1">
      <alignment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5" xfId="1" applyNumberFormat="1" applyFont="1" applyFill="1" applyBorder="1" applyAlignment="1" applyProtection="1">
      <alignment horizontal="right" wrapText="1"/>
      <protection hidden="1"/>
    </xf>
    <xf numFmtId="166" fontId="4" fillId="0" borderId="41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1"/>
  <sheetViews>
    <sheetView showGridLines="0" tabSelected="1" workbookViewId="0">
      <selection activeCell="P10" sqref="P10"/>
    </sheetView>
  </sheetViews>
  <sheetFormatPr defaultRowHeight="12.75" x14ac:dyDescent="0.2"/>
  <cols>
    <col min="1" max="1" width="0.7109375" style="1" customWidth="1"/>
    <col min="2" max="4" width="0" style="1" hidden="1" customWidth="1"/>
    <col min="5" max="5" width="50" style="1" customWidth="1"/>
    <col min="6" max="14" width="0" style="1" hidden="1" customWidth="1"/>
    <col min="15" max="15" width="9.570312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6" width="9.140625" style="1"/>
    <col min="27" max="50" width="0" style="1" hidden="1" customWidth="1"/>
    <col min="51" max="51" width="2.42578125" style="1" customWidth="1"/>
    <col min="52" max="52" width="0.5703125" style="1" customWidth="1"/>
    <col min="53" max="16384" width="9.140625" style="1"/>
  </cols>
  <sheetData>
    <row r="1" spans="1:52" ht="31.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74" t="s">
        <v>3</v>
      </c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61"/>
      <c r="Z1" s="74"/>
      <c r="AA1" s="74"/>
      <c r="AB1" s="19"/>
      <c r="AC1" s="19"/>
      <c r="AD1" s="19"/>
      <c r="AE1" s="19"/>
      <c r="AF1" s="19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2"/>
      <c r="AT1" s="2"/>
      <c r="AU1" s="2"/>
      <c r="AV1" s="2"/>
      <c r="AW1" s="2"/>
      <c r="AX1" s="2"/>
      <c r="AY1" s="2"/>
      <c r="AZ1" s="2"/>
    </row>
    <row r="2" spans="1:52" ht="38.25" customHeight="1" x14ac:dyDescent="0.2">
      <c r="A2" s="71"/>
      <c r="B2" s="77"/>
      <c r="C2" s="77"/>
      <c r="D2" s="77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198" t="s">
        <v>107</v>
      </c>
      <c r="S2" s="198"/>
      <c r="T2" s="198"/>
      <c r="U2" s="198"/>
      <c r="V2" s="198"/>
      <c r="W2" s="198"/>
      <c r="X2" s="198"/>
      <c r="Y2" s="198"/>
      <c r="Z2" s="198"/>
      <c r="AA2" s="73"/>
      <c r="AB2" s="73"/>
      <c r="AC2" s="73"/>
      <c r="AD2" s="73"/>
      <c r="AE2" s="73"/>
      <c r="AF2" s="73"/>
      <c r="AG2" s="71"/>
      <c r="AH2" s="71"/>
      <c r="AI2" s="71"/>
      <c r="AJ2" s="71"/>
      <c r="AK2" s="71"/>
      <c r="AL2" s="71"/>
      <c r="AM2" s="71"/>
      <c r="AN2" s="71"/>
      <c r="AO2" s="72"/>
      <c r="AP2" s="72"/>
      <c r="AQ2" s="71"/>
      <c r="AR2" s="71"/>
      <c r="AS2" s="71"/>
      <c r="AT2" s="71"/>
      <c r="AU2" s="71"/>
      <c r="AV2" s="71"/>
      <c r="AW2" s="71"/>
      <c r="AX2" s="71"/>
      <c r="AY2" s="2"/>
      <c r="AZ2" s="2"/>
    </row>
    <row r="3" spans="1:52" ht="15" customHeight="1" x14ac:dyDescent="0.2">
      <c r="A3" s="70"/>
      <c r="B3" s="80"/>
      <c r="C3" s="80"/>
      <c r="D3" s="80"/>
      <c r="E3" s="200" t="s">
        <v>111</v>
      </c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79"/>
      <c r="Z3" s="79"/>
      <c r="AA3" s="69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8"/>
      <c r="AQ3" s="8"/>
      <c r="AR3" s="8"/>
      <c r="AS3" s="2"/>
      <c r="AT3" s="2"/>
      <c r="AU3" s="2"/>
      <c r="AV3" s="2"/>
      <c r="AW3" s="2"/>
      <c r="AX3" s="2"/>
      <c r="AY3" s="2"/>
      <c r="AZ3" s="2"/>
    </row>
    <row r="4" spans="1:52" ht="39" customHeight="1" x14ac:dyDescent="0.2">
      <c r="A4" s="70"/>
      <c r="B4" s="80"/>
      <c r="C4" s="80"/>
      <c r="D4" s="8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79"/>
      <c r="Z4" s="79"/>
      <c r="AA4" s="69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8"/>
      <c r="AQ4" s="8"/>
      <c r="AR4" s="8"/>
      <c r="AS4" s="2"/>
      <c r="AT4" s="2"/>
      <c r="AU4" s="2"/>
      <c r="AV4" s="2"/>
      <c r="AW4" s="2"/>
      <c r="AX4" s="2"/>
      <c r="AY4" s="2"/>
      <c r="AZ4" s="2"/>
    </row>
    <row r="5" spans="1:52" ht="12.75" customHeight="1" x14ac:dyDescent="0.2">
      <c r="A5" s="19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81"/>
      <c r="S5" s="77"/>
      <c r="T5" s="81"/>
      <c r="U5" s="81"/>
      <c r="V5" s="81"/>
      <c r="W5" s="81"/>
      <c r="X5" s="82"/>
      <c r="Y5" s="82"/>
      <c r="Z5" s="81"/>
      <c r="AA5" s="67"/>
      <c r="AB5" s="62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2"/>
      <c r="AO5" s="63" t="s">
        <v>102</v>
      </c>
      <c r="AP5" s="65">
        <v>384</v>
      </c>
      <c r="AQ5" s="8"/>
      <c r="AR5" s="64"/>
      <c r="AS5" s="2"/>
      <c r="AT5" s="2"/>
      <c r="AU5" s="2"/>
      <c r="AV5" s="2"/>
      <c r="AW5" s="2"/>
      <c r="AX5" s="2"/>
      <c r="AY5" s="2"/>
      <c r="AZ5" s="2"/>
    </row>
    <row r="6" spans="1:52" ht="13.5" customHeight="1" thickBot="1" x14ac:dyDescent="0.25">
      <c r="A6" s="19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4"/>
      <c r="S6" s="83"/>
      <c r="T6" s="83"/>
      <c r="U6" s="83"/>
      <c r="V6" s="83"/>
      <c r="W6" s="85"/>
      <c r="X6" s="84" t="s">
        <v>101</v>
      </c>
      <c r="Y6" s="86"/>
      <c r="Z6" s="87" t="s">
        <v>100</v>
      </c>
      <c r="AA6" s="62"/>
      <c r="AB6" s="62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8"/>
      <c r="AQ6" s="8"/>
      <c r="AR6" s="8"/>
      <c r="AS6" s="2"/>
      <c r="AT6" s="2"/>
      <c r="AU6" s="2"/>
      <c r="AV6" s="2"/>
      <c r="AW6" s="2"/>
      <c r="AX6" s="2"/>
      <c r="AY6" s="2"/>
      <c r="AZ6" s="2"/>
    </row>
    <row r="7" spans="1:52" ht="409.6" hidden="1" customHeight="1" x14ac:dyDescent="0.2">
      <c r="A7" s="8"/>
      <c r="B7" s="88"/>
      <c r="C7" s="88"/>
      <c r="D7" s="88"/>
      <c r="E7" s="88"/>
      <c r="F7" s="88"/>
      <c r="G7" s="88" t="s">
        <v>0</v>
      </c>
      <c r="H7" s="88"/>
      <c r="I7" s="88" t="s">
        <v>99</v>
      </c>
      <c r="J7" s="88"/>
      <c r="K7" s="88"/>
      <c r="L7" s="88"/>
      <c r="M7" s="89"/>
      <c r="N7" s="90"/>
      <c r="O7" s="90"/>
      <c r="P7" s="90"/>
      <c r="Q7" s="90"/>
      <c r="R7" s="91"/>
      <c r="S7" s="90"/>
      <c r="T7" s="90"/>
      <c r="U7" s="92"/>
      <c r="V7" s="93" t="s">
        <v>3</v>
      </c>
      <c r="W7" s="93"/>
      <c r="X7" s="94"/>
      <c r="Y7" s="95"/>
      <c r="Z7" s="208" t="s">
        <v>113</v>
      </c>
      <c r="AA7" s="60" t="s">
        <v>98</v>
      </c>
      <c r="AB7" s="59"/>
      <c r="AC7" s="207" t="s">
        <v>97</v>
      </c>
      <c r="AD7" s="58" t="s">
        <v>3</v>
      </c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7"/>
      <c r="AR7" s="8"/>
      <c r="AS7" s="8"/>
      <c r="AT7" s="2"/>
      <c r="AU7" s="2"/>
      <c r="AV7" s="2"/>
      <c r="AW7" s="2"/>
      <c r="AX7" s="2"/>
      <c r="AY7" s="2"/>
      <c r="AZ7" s="2"/>
    </row>
    <row r="8" spans="1:52" ht="11.25" customHeight="1" thickBot="1" x14ac:dyDescent="0.25">
      <c r="A8" s="8"/>
      <c r="B8" s="93"/>
      <c r="C8" s="93"/>
      <c r="D8" s="93"/>
      <c r="E8" s="97" t="s">
        <v>96</v>
      </c>
      <c r="F8" s="98"/>
      <c r="G8" s="93"/>
      <c r="H8" s="93"/>
      <c r="I8" s="99"/>
      <c r="J8" s="93"/>
      <c r="K8" s="100"/>
      <c r="L8" s="101" t="s">
        <v>96</v>
      </c>
      <c r="M8" s="101"/>
      <c r="N8" s="102" t="s">
        <v>95</v>
      </c>
      <c r="O8" s="103" t="s">
        <v>94</v>
      </c>
      <c r="P8" s="102" t="s">
        <v>93</v>
      </c>
      <c r="Q8" s="94" t="s">
        <v>92</v>
      </c>
      <c r="R8" s="103" t="s">
        <v>91</v>
      </c>
      <c r="S8" s="104"/>
      <c r="T8" s="96" t="s">
        <v>90</v>
      </c>
      <c r="U8" s="105" t="s">
        <v>89</v>
      </c>
      <c r="V8" s="105" t="s">
        <v>88</v>
      </c>
      <c r="W8" s="106"/>
      <c r="X8" s="107" t="s">
        <v>87</v>
      </c>
      <c r="Y8" s="102" t="s">
        <v>112</v>
      </c>
      <c r="Z8" s="209"/>
      <c r="AA8" s="56" t="s">
        <v>86</v>
      </c>
      <c r="AB8" s="55" t="s">
        <v>85</v>
      </c>
      <c r="AC8" s="207"/>
      <c r="AD8" s="54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2" t="s">
        <v>84</v>
      </c>
      <c r="AS8" s="51"/>
      <c r="AT8" s="51"/>
      <c r="AU8" s="50"/>
      <c r="AV8" s="49"/>
      <c r="AW8" s="48"/>
      <c r="AX8" s="47"/>
      <c r="AY8" s="46" t="s">
        <v>3</v>
      </c>
      <c r="AZ8" s="2"/>
    </row>
    <row r="9" spans="1:52" ht="409.6" hidden="1" customHeight="1" x14ac:dyDescent="0.2">
      <c r="A9" s="8"/>
      <c r="B9" s="108"/>
      <c r="C9" s="108"/>
      <c r="D9" s="108"/>
      <c r="E9" s="109"/>
      <c r="F9" s="108"/>
      <c r="G9" s="108"/>
      <c r="H9" s="108"/>
      <c r="I9" s="108">
        <v>1</v>
      </c>
      <c r="J9" s="108"/>
      <c r="K9" s="109"/>
      <c r="L9" s="109"/>
      <c r="M9" s="109"/>
      <c r="N9" s="110"/>
      <c r="O9" s="110"/>
      <c r="P9" s="110"/>
      <c r="Q9" s="110"/>
      <c r="R9" s="110"/>
      <c r="S9" s="110">
        <v>7</v>
      </c>
      <c r="T9" s="111">
        <v>7</v>
      </c>
      <c r="U9" s="111"/>
      <c r="V9" s="112">
        <v>6</v>
      </c>
      <c r="W9" s="112"/>
      <c r="X9" s="112"/>
      <c r="Y9" s="111"/>
      <c r="Z9" s="111"/>
      <c r="AA9" s="45">
        <v>8</v>
      </c>
      <c r="AB9" s="44">
        <v>9</v>
      </c>
      <c r="AC9" s="43">
        <v>9</v>
      </c>
      <c r="AD9" s="43"/>
      <c r="AE9" s="39" t="s">
        <v>83</v>
      </c>
      <c r="AF9" s="38" t="s">
        <v>82</v>
      </c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 t="s">
        <v>81</v>
      </c>
      <c r="AR9" s="40" t="s">
        <v>80</v>
      </c>
      <c r="AS9" s="42" t="s">
        <v>79</v>
      </c>
      <c r="AT9" s="41" t="s">
        <v>78</v>
      </c>
      <c r="AU9" s="40" t="s">
        <v>77</v>
      </c>
      <c r="AV9" s="38" t="s">
        <v>76</v>
      </c>
      <c r="AW9" s="39" t="s">
        <v>75</v>
      </c>
      <c r="AX9" s="38"/>
      <c r="AY9" s="4" t="s">
        <v>3</v>
      </c>
      <c r="AZ9" s="2"/>
    </row>
    <row r="10" spans="1:52" ht="27.75" customHeight="1" x14ac:dyDescent="0.2">
      <c r="A10" s="35"/>
      <c r="B10" s="201" t="s">
        <v>103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2"/>
      <c r="O10" s="113" t="s">
        <v>74</v>
      </c>
      <c r="P10" s="114" t="s">
        <v>3</v>
      </c>
      <c r="Q10" s="115">
        <v>0</v>
      </c>
      <c r="R10" s="115">
        <v>0</v>
      </c>
      <c r="S10" s="203"/>
      <c r="T10" s="203"/>
      <c r="U10" s="203"/>
      <c r="V10" s="203"/>
      <c r="W10" s="203"/>
      <c r="X10" s="204"/>
      <c r="Y10" s="167">
        <v>0.1</v>
      </c>
      <c r="Z10" s="167">
        <v>0.1</v>
      </c>
      <c r="AA10" s="210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37">
        <v>164</v>
      </c>
      <c r="AY10" s="34" t="s">
        <v>3</v>
      </c>
      <c r="AZ10" s="2"/>
    </row>
    <row r="11" spans="1:52" ht="37.5" customHeight="1" x14ac:dyDescent="0.2">
      <c r="A11" s="35"/>
      <c r="B11" s="197" t="s">
        <v>73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0"/>
      <c r="O11" s="116" t="s">
        <v>72</v>
      </c>
      <c r="P11" s="117" t="s">
        <v>3</v>
      </c>
      <c r="Q11" s="118">
        <v>0</v>
      </c>
      <c r="R11" s="118">
        <v>0</v>
      </c>
      <c r="S11" s="188"/>
      <c r="T11" s="188"/>
      <c r="U11" s="188"/>
      <c r="V11" s="188"/>
      <c r="W11" s="188"/>
      <c r="X11" s="189"/>
      <c r="Y11" s="167">
        <v>0.1</v>
      </c>
      <c r="Z11" s="167">
        <v>0.1</v>
      </c>
      <c r="AA11" s="195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36">
        <v>164</v>
      </c>
      <c r="AY11" s="34" t="s">
        <v>3</v>
      </c>
      <c r="AZ11" s="2"/>
    </row>
    <row r="12" spans="1:52" ht="25.5" customHeight="1" x14ac:dyDescent="0.2">
      <c r="A12" s="35"/>
      <c r="B12" s="197" t="s">
        <v>24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0"/>
      <c r="O12" s="116" t="s">
        <v>72</v>
      </c>
      <c r="P12" s="117" t="s">
        <v>23</v>
      </c>
      <c r="Q12" s="118">
        <v>1</v>
      </c>
      <c r="R12" s="118">
        <v>4</v>
      </c>
      <c r="S12" s="188"/>
      <c r="T12" s="188"/>
      <c r="U12" s="188"/>
      <c r="V12" s="188"/>
      <c r="W12" s="188"/>
      <c r="X12" s="189"/>
      <c r="Y12" s="167">
        <v>0.1</v>
      </c>
      <c r="Z12" s="167">
        <v>0.1</v>
      </c>
      <c r="AA12" s="195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  <c r="AW12" s="187"/>
      <c r="AX12" s="36">
        <v>164</v>
      </c>
      <c r="AY12" s="34" t="s">
        <v>3</v>
      </c>
      <c r="AZ12" s="2"/>
    </row>
    <row r="13" spans="1:52" ht="27" customHeight="1" x14ac:dyDescent="0.2">
      <c r="A13" s="35"/>
      <c r="B13" s="197" t="s">
        <v>22</v>
      </c>
      <c r="C13" s="197"/>
      <c r="D13" s="197"/>
      <c r="E13" s="205"/>
      <c r="F13" s="205"/>
      <c r="G13" s="205"/>
      <c r="H13" s="205"/>
      <c r="I13" s="205"/>
      <c r="J13" s="205"/>
      <c r="K13" s="205"/>
      <c r="L13" s="205"/>
      <c r="M13" s="205"/>
      <c r="N13" s="206"/>
      <c r="O13" s="154" t="s">
        <v>72</v>
      </c>
      <c r="P13" s="158" t="s">
        <v>20</v>
      </c>
      <c r="Q13" s="155">
        <v>1</v>
      </c>
      <c r="R13" s="155">
        <v>4</v>
      </c>
      <c r="S13" s="188"/>
      <c r="T13" s="188"/>
      <c r="U13" s="188"/>
      <c r="V13" s="188"/>
      <c r="W13" s="188"/>
      <c r="X13" s="189"/>
      <c r="Y13" s="167">
        <v>0.1</v>
      </c>
      <c r="Z13" s="167">
        <v>0.1</v>
      </c>
      <c r="AA13" s="195"/>
      <c r="AB13" s="187"/>
      <c r="AC13" s="187"/>
      <c r="AD13" s="187"/>
      <c r="AE13" s="187"/>
      <c r="AF13" s="187"/>
      <c r="AG13" s="187"/>
      <c r="AH13" s="187"/>
      <c r="AI13" s="187"/>
      <c r="AJ13" s="187"/>
      <c r="AK13" s="187"/>
      <c r="AL13" s="187"/>
      <c r="AM13" s="187"/>
      <c r="AN13" s="187"/>
      <c r="AO13" s="187"/>
      <c r="AP13" s="187"/>
      <c r="AQ13" s="187"/>
      <c r="AR13" s="187"/>
      <c r="AS13" s="187"/>
      <c r="AT13" s="187"/>
      <c r="AU13" s="187"/>
      <c r="AV13" s="187"/>
      <c r="AW13" s="187"/>
      <c r="AX13" s="36">
        <v>164</v>
      </c>
      <c r="AY13" s="34" t="s">
        <v>3</v>
      </c>
      <c r="AZ13" s="2"/>
    </row>
    <row r="14" spans="1:52" ht="21.75" customHeight="1" x14ac:dyDescent="0.2">
      <c r="A14" s="35"/>
      <c r="B14" s="161" t="s">
        <v>71</v>
      </c>
      <c r="C14" s="162"/>
      <c r="D14" s="162"/>
      <c r="E14" s="160" t="s">
        <v>71</v>
      </c>
      <c r="F14" s="163"/>
      <c r="G14" s="163"/>
      <c r="H14" s="163"/>
      <c r="I14" s="163"/>
      <c r="J14" s="163"/>
      <c r="K14" s="163"/>
      <c r="L14" s="163"/>
      <c r="M14" s="163"/>
      <c r="N14" s="163"/>
      <c r="O14" s="164" t="s">
        <v>70</v>
      </c>
      <c r="P14" s="165" t="s">
        <v>3</v>
      </c>
      <c r="Q14" s="166">
        <v>0</v>
      </c>
      <c r="R14" s="166">
        <v>0</v>
      </c>
      <c r="S14" s="188"/>
      <c r="T14" s="188"/>
      <c r="U14" s="188"/>
      <c r="V14" s="188"/>
      <c r="W14" s="188"/>
      <c r="X14" s="189"/>
      <c r="Y14" s="121">
        <f>Y15</f>
        <v>4787.3999999999996</v>
      </c>
      <c r="Z14" s="121">
        <f>Z15</f>
        <v>4880.7</v>
      </c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7"/>
      <c r="AS14" s="187"/>
      <c r="AT14" s="187"/>
      <c r="AU14" s="187"/>
      <c r="AV14" s="187"/>
      <c r="AW14" s="187"/>
      <c r="AX14" s="36">
        <v>164</v>
      </c>
      <c r="AY14" s="34" t="s">
        <v>3</v>
      </c>
      <c r="AZ14" s="2"/>
    </row>
    <row r="15" spans="1:52" ht="11.25" customHeight="1" x14ac:dyDescent="0.2">
      <c r="A15" s="35"/>
      <c r="B15" s="197" t="s">
        <v>69</v>
      </c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0"/>
      <c r="O15" s="116" t="s">
        <v>68</v>
      </c>
      <c r="P15" s="117" t="s">
        <v>3</v>
      </c>
      <c r="Q15" s="118">
        <v>0</v>
      </c>
      <c r="R15" s="118">
        <v>0</v>
      </c>
      <c r="S15" s="188"/>
      <c r="T15" s="188"/>
      <c r="U15" s="188"/>
      <c r="V15" s="188"/>
      <c r="W15" s="188"/>
      <c r="X15" s="189"/>
      <c r="Y15" s="121">
        <f>Y19+Y22+Y16+Y29+Y32+Y35+Y40+Y43+Y48+Y51+Y54+Y57+Y60+Y63+Y66</f>
        <v>4787.3999999999996</v>
      </c>
      <c r="Z15" s="121">
        <f>Z19+Z22+Z16+Z29+Z32+Z35+Z40+Z43+Z48+Z51+Z54+Z57+Z60+Z63+Z66</f>
        <v>4880.7</v>
      </c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36">
        <v>164</v>
      </c>
      <c r="AY15" s="34" t="s">
        <v>3</v>
      </c>
      <c r="AZ15" s="2"/>
    </row>
    <row r="16" spans="1:52" ht="11.25" customHeight="1" x14ac:dyDescent="0.2">
      <c r="A16" s="35"/>
      <c r="B16" s="197" t="s">
        <v>67</v>
      </c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0"/>
      <c r="O16" s="116" t="s">
        <v>65</v>
      </c>
      <c r="P16" s="117" t="s">
        <v>3</v>
      </c>
      <c r="Q16" s="118">
        <v>0</v>
      </c>
      <c r="R16" s="118">
        <v>0</v>
      </c>
      <c r="S16" s="188"/>
      <c r="T16" s="188"/>
      <c r="U16" s="188"/>
      <c r="V16" s="188"/>
      <c r="W16" s="188"/>
      <c r="X16" s="189"/>
      <c r="Y16" s="119">
        <v>2</v>
      </c>
      <c r="Z16" s="119">
        <v>2</v>
      </c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7"/>
      <c r="AS16" s="187"/>
      <c r="AT16" s="187"/>
      <c r="AU16" s="187"/>
      <c r="AV16" s="187"/>
      <c r="AW16" s="187"/>
      <c r="AX16" s="36">
        <v>164</v>
      </c>
      <c r="AY16" s="34" t="s">
        <v>3</v>
      </c>
      <c r="AZ16" s="2"/>
    </row>
    <row r="17" spans="1:52" ht="11.25" customHeight="1" x14ac:dyDescent="0.2">
      <c r="A17" s="35"/>
      <c r="B17" s="197" t="s">
        <v>19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0"/>
      <c r="O17" s="116" t="s">
        <v>65</v>
      </c>
      <c r="P17" s="117" t="s">
        <v>18</v>
      </c>
      <c r="Q17" s="118">
        <v>1</v>
      </c>
      <c r="R17" s="118">
        <v>11</v>
      </c>
      <c r="S17" s="188"/>
      <c r="T17" s="188"/>
      <c r="U17" s="188"/>
      <c r="V17" s="188"/>
      <c r="W17" s="188"/>
      <c r="X17" s="189"/>
      <c r="Y17" s="119">
        <v>2</v>
      </c>
      <c r="Z17" s="119">
        <v>2</v>
      </c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36">
        <v>164</v>
      </c>
      <c r="AY17" s="34" t="s">
        <v>3</v>
      </c>
      <c r="AZ17" s="2"/>
    </row>
    <row r="18" spans="1:52" ht="11.25" customHeight="1" x14ac:dyDescent="0.2">
      <c r="A18" s="35"/>
      <c r="B18" s="197" t="s">
        <v>66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0"/>
      <c r="O18" s="116" t="s">
        <v>65</v>
      </c>
      <c r="P18" s="117" t="s">
        <v>64</v>
      </c>
      <c r="Q18" s="118">
        <v>1</v>
      </c>
      <c r="R18" s="118">
        <v>11</v>
      </c>
      <c r="S18" s="188"/>
      <c r="T18" s="188"/>
      <c r="U18" s="188"/>
      <c r="V18" s="188"/>
      <c r="W18" s="188"/>
      <c r="X18" s="189"/>
      <c r="Y18" s="119">
        <v>2</v>
      </c>
      <c r="Z18" s="119">
        <v>2</v>
      </c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  <c r="AR18" s="187"/>
      <c r="AS18" s="187"/>
      <c r="AT18" s="187"/>
      <c r="AU18" s="187"/>
      <c r="AV18" s="187"/>
      <c r="AW18" s="187"/>
      <c r="AX18" s="36">
        <v>164</v>
      </c>
      <c r="AY18" s="34" t="s">
        <v>3</v>
      </c>
      <c r="AZ18" s="2"/>
    </row>
    <row r="19" spans="1:52" ht="11.25" customHeight="1" x14ac:dyDescent="0.2">
      <c r="A19" s="35"/>
      <c r="B19" s="197" t="s">
        <v>63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0"/>
      <c r="O19" s="116" t="s">
        <v>62</v>
      </c>
      <c r="P19" s="117" t="s">
        <v>3</v>
      </c>
      <c r="Q19" s="118">
        <v>0</v>
      </c>
      <c r="R19" s="118">
        <v>0</v>
      </c>
      <c r="S19" s="188"/>
      <c r="T19" s="188"/>
      <c r="U19" s="188"/>
      <c r="V19" s="188"/>
      <c r="W19" s="188"/>
      <c r="X19" s="189"/>
      <c r="Y19" s="119">
        <v>718.2</v>
      </c>
      <c r="Z19" s="119">
        <v>718.2</v>
      </c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  <c r="AR19" s="187"/>
      <c r="AS19" s="187"/>
      <c r="AT19" s="187"/>
      <c r="AU19" s="187"/>
      <c r="AV19" s="187"/>
      <c r="AW19" s="187"/>
      <c r="AX19" s="36">
        <v>164</v>
      </c>
      <c r="AY19" s="34" t="s">
        <v>3</v>
      </c>
      <c r="AZ19" s="2"/>
    </row>
    <row r="20" spans="1:52" ht="42.75" customHeight="1" x14ac:dyDescent="0.2">
      <c r="A20" s="35"/>
      <c r="B20" s="197" t="s">
        <v>28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0"/>
      <c r="O20" s="116" t="s">
        <v>62</v>
      </c>
      <c r="P20" s="117" t="s">
        <v>27</v>
      </c>
      <c r="Q20" s="118">
        <v>1</v>
      </c>
      <c r="R20" s="118">
        <v>2</v>
      </c>
      <c r="S20" s="188"/>
      <c r="T20" s="188"/>
      <c r="U20" s="188"/>
      <c r="V20" s="188"/>
      <c r="W20" s="188"/>
      <c r="X20" s="189"/>
      <c r="Y20" s="119">
        <v>718.2</v>
      </c>
      <c r="Z20" s="119">
        <v>718.2</v>
      </c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36">
        <v>164</v>
      </c>
      <c r="AY20" s="34" t="s">
        <v>3</v>
      </c>
      <c r="AZ20" s="2"/>
    </row>
    <row r="21" spans="1:52" ht="21.75" customHeight="1" x14ac:dyDescent="0.2">
      <c r="A21" s="35"/>
      <c r="B21" s="197" t="s">
        <v>26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0"/>
      <c r="O21" s="116" t="s">
        <v>62</v>
      </c>
      <c r="P21" s="117" t="s">
        <v>25</v>
      </c>
      <c r="Q21" s="118">
        <v>1</v>
      </c>
      <c r="R21" s="118">
        <v>2</v>
      </c>
      <c r="S21" s="188"/>
      <c r="T21" s="188"/>
      <c r="U21" s="188"/>
      <c r="V21" s="188"/>
      <c r="W21" s="188"/>
      <c r="X21" s="189"/>
      <c r="Y21" s="119">
        <v>718.2</v>
      </c>
      <c r="Z21" s="119">
        <v>718.2</v>
      </c>
      <c r="AA21" s="187"/>
      <c r="AB21" s="187"/>
      <c r="AC21" s="187"/>
      <c r="AD21" s="187"/>
      <c r="AE21" s="187"/>
      <c r="AF21" s="187"/>
      <c r="AG21" s="187"/>
      <c r="AH21" s="187"/>
      <c r="AI21" s="187"/>
      <c r="AJ21" s="187"/>
      <c r="AK21" s="187"/>
      <c r="AL21" s="187"/>
      <c r="AM21" s="187"/>
      <c r="AN21" s="187"/>
      <c r="AO21" s="187"/>
      <c r="AP21" s="187"/>
      <c r="AQ21" s="187"/>
      <c r="AR21" s="187"/>
      <c r="AS21" s="187"/>
      <c r="AT21" s="187"/>
      <c r="AU21" s="187"/>
      <c r="AV21" s="187"/>
      <c r="AW21" s="187"/>
      <c r="AX21" s="36">
        <v>164</v>
      </c>
      <c r="AY21" s="34" t="s">
        <v>3</v>
      </c>
      <c r="AZ21" s="2"/>
    </row>
    <row r="22" spans="1:52" ht="11.25" customHeight="1" x14ac:dyDescent="0.2">
      <c r="A22" s="35"/>
      <c r="B22" s="197" t="s">
        <v>61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0"/>
      <c r="O22" s="116" t="s">
        <v>60</v>
      </c>
      <c r="P22" s="117" t="s">
        <v>3</v>
      </c>
      <c r="Q22" s="118">
        <v>0</v>
      </c>
      <c r="R22" s="118">
        <v>0</v>
      </c>
      <c r="S22" s="188"/>
      <c r="T22" s="188"/>
      <c r="U22" s="188"/>
      <c r="V22" s="188"/>
      <c r="W22" s="188"/>
      <c r="X22" s="189"/>
      <c r="Y22" s="120">
        <v>2171.6</v>
      </c>
      <c r="Z22" s="119">
        <v>2346.8000000000002</v>
      </c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87"/>
      <c r="AU22" s="187"/>
      <c r="AV22" s="187"/>
      <c r="AW22" s="187"/>
      <c r="AX22" s="36">
        <v>164</v>
      </c>
      <c r="AY22" s="34" t="s">
        <v>3</v>
      </c>
      <c r="AZ22" s="2"/>
    </row>
    <row r="23" spans="1:52" ht="42.75" customHeight="1" x14ac:dyDescent="0.2">
      <c r="A23" s="35"/>
      <c r="B23" s="197" t="s">
        <v>28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0"/>
      <c r="O23" s="116" t="s">
        <v>60</v>
      </c>
      <c r="P23" s="117" t="s">
        <v>27</v>
      </c>
      <c r="Q23" s="118">
        <v>1</v>
      </c>
      <c r="R23" s="118">
        <v>4</v>
      </c>
      <c r="S23" s="188"/>
      <c r="T23" s="188"/>
      <c r="U23" s="188"/>
      <c r="V23" s="188"/>
      <c r="W23" s="188"/>
      <c r="X23" s="189"/>
      <c r="Y23" s="121">
        <v>2075.5</v>
      </c>
      <c r="Z23" s="121">
        <v>2075.5</v>
      </c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  <c r="AL23" s="187"/>
      <c r="AM23" s="187"/>
      <c r="AN23" s="187"/>
      <c r="AO23" s="187"/>
      <c r="AP23" s="187"/>
      <c r="AQ23" s="187"/>
      <c r="AR23" s="187"/>
      <c r="AS23" s="187"/>
      <c r="AT23" s="187"/>
      <c r="AU23" s="187"/>
      <c r="AV23" s="187"/>
      <c r="AW23" s="187"/>
      <c r="AX23" s="36">
        <v>164</v>
      </c>
      <c r="AY23" s="34" t="s">
        <v>3</v>
      </c>
      <c r="AZ23" s="2"/>
    </row>
    <row r="24" spans="1:52" ht="21.75" customHeight="1" x14ac:dyDescent="0.2">
      <c r="A24" s="35"/>
      <c r="B24" s="197" t="s">
        <v>26</v>
      </c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0"/>
      <c r="O24" s="116" t="s">
        <v>60</v>
      </c>
      <c r="P24" s="117" t="s">
        <v>25</v>
      </c>
      <c r="Q24" s="118">
        <v>1</v>
      </c>
      <c r="R24" s="118">
        <v>4</v>
      </c>
      <c r="S24" s="188"/>
      <c r="T24" s="188"/>
      <c r="U24" s="188"/>
      <c r="V24" s="188"/>
      <c r="W24" s="188"/>
      <c r="X24" s="189"/>
      <c r="Y24" s="121">
        <v>2075.5</v>
      </c>
      <c r="Z24" s="121">
        <v>2075.5</v>
      </c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  <c r="AO24" s="187"/>
      <c r="AP24" s="187"/>
      <c r="AQ24" s="187"/>
      <c r="AR24" s="187"/>
      <c r="AS24" s="187"/>
      <c r="AT24" s="187"/>
      <c r="AU24" s="187"/>
      <c r="AV24" s="187"/>
      <c r="AW24" s="187"/>
      <c r="AX24" s="36">
        <v>164</v>
      </c>
      <c r="AY24" s="34" t="s">
        <v>3</v>
      </c>
      <c r="AZ24" s="2"/>
    </row>
    <row r="25" spans="1:52" ht="21.75" customHeight="1" x14ac:dyDescent="0.2">
      <c r="A25" s="35"/>
      <c r="B25" s="197" t="s">
        <v>24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0"/>
      <c r="O25" s="116" t="s">
        <v>60</v>
      </c>
      <c r="P25" s="117" t="s">
        <v>23</v>
      </c>
      <c r="Q25" s="118">
        <v>1</v>
      </c>
      <c r="R25" s="118">
        <v>4</v>
      </c>
      <c r="S25" s="188"/>
      <c r="T25" s="188"/>
      <c r="U25" s="188"/>
      <c r="V25" s="188"/>
      <c r="W25" s="188"/>
      <c r="X25" s="189"/>
      <c r="Y25" s="121">
        <v>91.5</v>
      </c>
      <c r="Z25" s="121">
        <v>266.7</v>
      </c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  <c r="AO25" s="187"/>
      <c r="AP25" s="187"/>
      <c r="AQ25" s="187"/>
      <c r="AR25" s="187"/>
      <c r="AS25" s="187"/>
      <c r="AT25" s="187"/>
      <c r="AU25" s="187"/>
      <c r="AV25" s="187"/>
      <c r="AW25" s="187"/>
      <c r="AX25" s="36">
        <v>164</v>
      </c>
      <c r="AY25" s="34" t="s">
        <v>3</v>
      </c>
      <c r="AZ25" s="2"/>
    </row>
    <row r="26" spans="1:52" ht="21.75" customHeight="1" x14ac:dyDescent="0.2">
      <c r="A26" s="35"/>
      <c r="B26" s="197" t="s">
        <v>22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0"/>
      <c r="O26" s="116" t="s">
        <v>60</v>
      </c>
      <c r="P26" s="117" t="s">
        <v>20</v>
      </c>
      <c r="Q26" s="118">
        <v>1</v>
      </c>
      <c r="R26" s="118">
        <v>4</v>
      </c>
      <c r="S26" s="188"/>
      <c r="T26" s="188"/>
      <c r="U26" s="188"/>
      <c r="V26" s="188"/>
      <c r="W26" s="188"/>
      <c r="X26" s="189"/>
      <c r="Y26" s="121">
        <v>91.5</v>
      </c>
      <c r="Z26" s="121">
        <v>266.7</v>
      </c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36">
        <v>164</v>
      </c>
      <c r="AY26" s="34" t="s">
        <v>3</v>
      </c>
      <c r="AZ26" s="2"/>
    </row>
    <row r="27" spans="1:52" ht="11.25" customHeight="1" x14ac:dyDescent="0.2">
      <c r="A27" s="35"/>
      <c r="B27" s="197" t="s">
        <v>19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0"/>
      <c r="O27" s="116" t="s">
        <v>60</v>
      </c>
      <c r="P27" s="117" t="s">
        <v>18</v>
      </c>
      <c r="Q27" s="118">
        <v>1</v>
      </c>
      <c r="R27" s="118">
        <v>4</v>
      </c>
      <c r="S27" s="188"/>
      <c r="T27" s="188"/>
      <c r="U27" s="188"/>
      <c r="V27" s="188"/>
      <c r="W27" s="188"/>
      <c r="X27" s="189"/>
      <c r="Y27" s="121">
        <v>4.5999999999999996</v>
      </c>
      <c r="Z27" s="121">
        <v>4.5999999999999996</v>
      </c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36">
        <v>164</v>
      </c>
      <c r="AY27" s="34" t="s">
        <v>3</v>
      </c>
      <c r="AZ27" s="2"/>
    </row>
    <row r="28" spans="1:52" ht="11.25" customHeight="1" x14ac:dyDescent="0.2">
      <c r="A28" s="35"/>
      <c r="B28" s="197" t="s">
        <v>36</v>
      </c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0"/>
      <c r="O28" s="116" t="s">
        <v>60</v>
      </c>
      <c r="P28" s="117" t="s">
        <v>34</v>
      </c>
      <c r="Q28" s="118">
        <v>1</v>
      </c>
      <c r="R28" s="118">
        <v>4</v>
      </c>
      <c r="S28" s="188"/>
      <c r="T28" s="188"/>
      <c r="U28" s="188"/>
      <c r="V28" s="188"/>
      <c r="W28" s="188"/>
      <c r="X28" s="189"/>
      <c r="Y28" s="121">
        <v>4.5999999999999996</v>
      </c>
      <c r="Z28" s="121">
        <v>4.5999999999999996</v>
      </c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36">
        <v>164</v>
      </c>
      <c r="AY28" s="34" t="s">
        <v>3</v>
      </c>
      <c r="AZ28" s="2"/>
    </row>
    <row r="29" spans="1:52" ht="21.75" customHeight="1" x14ac:dyDescent="0.2">
      <c r="A29" s="35"/>
      <c r="B29" s="197" t="s">
        <v>59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0"/>
      <c r="O29" s="116" t="s">
        <v>58</v>
      </c>
      <c r="P29" s="117" t="s">
        <v>3</v>
      </c>
      <c r="Q29" s="118">
        <v>0</v>
      </c>
      <c r="R29" s="118">
        <v>0</v>
      </c>
      <c r="S29" s="188"/>
      <c r="T29" s="188"/>
      <c r="U29" s="188"/>
      <c r="V29" s="188"/>
      <c r="W29" s="188"/>
      <c r="X29" s="189"/>
      <c r="Y29" s="121">
        <v>3</v>
      </c>
      <c r="Z29" s="121">
        <v>3</v>
      </c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  <c r="AO29" s="187"/>
      <c r="AP29" s="187"/>
      <c r="AQ29" s="187"/>
      <c r="AR29" s="187"/>
      <c r="AS29" s="187"/>
      <c r="AT29" s="187"/>
      <c r="AU29" s="187"/>
      <c r="AV29" s="187"/>
      <c r="AW29" s="187"/>
      <c r="AX29" s="36">
        <v>164</v>
      </c>
      <c r="AY29" s="34" t="s">
        <v>3</v>
      </c>
      <c r="AZ29" s="2"/>
    </row>
    <row r="30" spans="1:52" ht="21.75" customHeight="1" x14ac:dyDescent="0.2">
      <c r="A30" s="35"/>
      <c r="B30" s="197" t="s">
        <v>24</v>
      </c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0"/>
      <c r="O30" s="116" t="s">
        <v>58</v>
      </c>
      <c r="P30" s="117" t="s">
        <v>23</v>
      </c>
      <c r="Q30" s="118">
        <v>3</v>
      </c>
      <c r="R30" s="118">
        <v>9</v>
      </c>
      <c r="S30" s="188"/>
      <c r="T30" s="188"/>
      <c r="U30" s="188"/>
      <c r="V30" s="188"/>
      <c r="W30" s="188"/>
      <c r="X30" s="189"/>
      <c r="Y30" s="121">
        <v>3</v>
      </c>
      <c r="Z30" s="121">
        <v>3</v>
      </c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36">
        <v>164</v>
      </c>
      <c r="AY30" s="34" t="s">
        <v>3</v>
      </c>
      <c r="AZ30" s="2"/>
    </row>
    <row r="31" spans="1:52" ht="21.75" customHeight="1" x14ac:dyDescent="0.2">
      <c r="A31" s="35"/>
      <c r="B31" s="197" t="s">
        <v>22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0"/>
      <c r="O31" s="116" t="s">
        <v>58</v>
      </c>
      <c r="P31" s="117" t="s">
        <v>20</v>
      </c>
      <c r="Q31" s="118">
        <v>3</v>
      </c>
      <c r="R31" s="118">
        <v>9</v>
      </c>
      <c r="S31" s="188"/>
      <c r="T31" s="188"/>
      <c r="U31" s="188"/>
      <c r="V31" s="188"/>
      <c r="W31" s="188"/>
      <c r="X31" s="189"/>
      <c r="Y31" s="121">
        <v>3</v>
      </c>
      <c r="Z31" s="121">
        <v>3</v>
      </c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36">
        <v>164</v>
      </c>
      <c r="AY31" s="34" t="s">
        <v>3</v>
      </c>
      <c r="AZ31" s="2"/>
    </row>
    <row r="32" spans="1:52" ht="21.75" customHeight="1" x14ac:dyDescent="0.2">
      <c r="A32" s="35"/>
      <c r="B32" s="173"/>
      <c r="C32" s="173"/>
      <c r="D32" s="173"/>
      <c r="E32" s="173" t="s">
        <v>108</v>
      </c>
      <c r="F32" s="173"/>
      <c r="G32" s="173"/>
      <c r="H32" s="173"/>
      <c r="I32" s="173"/>
      <c r="J32" s="173"/>
      <c r="K32" s="173"/>
      <c r="L32" s="173"/>
      <c r="M32" s="173"/>
      <c r="N32" s="172"/>
      <c r="O32" s="174">
        <v>2010021900</v>
      </c>
      <c r="P32" s="117"/>
      <c r="Q32" s="118"/>
      <c r="R32" s="118"/>
      <c r="S32" s="170"/>
      <c r="T32" s="170"/>
      <c r="U32" s="170"/>
      <c r="V32" s="170"/>
      <c r="W32" s="170"/>
      <c r="X32" s="171"/>
      <c r="Y32" s="119">
        <v>3</v>
      </c>
      <c r="Z32" s="119">
        <v>3</v>
      </c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36"/>
      <c r="AY32" s="34"/>
      <c r="AZ32" s="2"/>
    </row>
    <row r="33" spans="1:52" ht="21.75" customHeight="1" x14ac:dyDescent="0.2">
      <c r="A33" s="35"/>
      <c r="B33" s="173"/>
      <c r="C33" s="173"/>
      <c r="D33" s="173"/>
      <c r="E33" s="173" t="s">
        <v>24</v>
      </c>
      <c r="F33" s="173"/>
      <c r="G33" s="173"/>
      <c r="H33" s="173"/>
      <c r="I33" s="173"/>
      <c r="J33" s="173"/>
      <c r="K33" s="173"/>
      <c r="L33" s="173"/>
      <c r="M33" s="173"/>
      <c r="N33" s="172"/>
      <c r="O33" s="174">
        <v>2010021900</v>
      </c>
      <c r="P33" s="117" t="s">
        <v>23</v>
      </c>
      <c r="Q33" s="118">
        <v>3</v>
      </c>
      <c r="R33" s="118">
        <v>10</v>
      </c>
      <c r="S33" s="170"/>
      <c r="T33" s="170"/>
      <c r="U33" s="170"/>
      <c r="V33" s="170"/>
      <c r="W33" s="170"/>
      <c r="X33" s="171"/>
      <c r="Y33" s="119">
        <v>3</v>
      </c>
      <c r="Z33" s="119">
        <v>3</v>
      </c>
      <c r="AA33" s="169"/>
      <c r="AB33" s="169"/>
      <c r="AC33" s="169"/>
      <c r="AD33" s="169"/>
      <c r="AE33" s="169"/>
      <c r="AF33" s="169"/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36"/>
      <c r="AY33" s="34"/>
      <c r="AZ33" s="2"/>
    </row>
    <row r="34" spans="1:52" ht="21.75" customHeight="1" x14ac:dyDescent="0.2">
      <c r="A34" s="35"/>
      <c r="B34" s="173"/>
      <c r="C34" s="173"/>
      <c r="D34" s="173"/>
      <c r="E34" s="173" t="s">
        <v>22</v>
      </c>
      <c r="F34" s="173"/>
      <c r="G34" s="173"/>
      <c r="H34" s="173"/>
      <c r="I34" s="173"/>
      <c r="J34" s="173"/>
      <c r="K34" s="173"/>
      <c r="L34" s="173"/>
      <c r="M34" s="173"/>
      <c r="N34" s="172"/>
      <c r="O34" s="174">
        <v>2010021900</v>
      </c>
      <c r="P34" s="117" t="s">
        <v>20</v>
      </c>
      <c r="Q34" s="118">
        <v>3</v>
      </c>
      <c r="R34" s="118">
        <v>10</v>
      </c>
      <c r="S34" s="170"/>
      <c r="T34" s="170"/>
      <c r="U34" s="170"/>
      <c r="V34" s="170"/>
      <c r="W34" s="170"/>
      <c r="X34" s="171"/>
      <c r="Y34" s="119">
        <v>3</v>
      </c>
      <c r="Z34" s="119">
        <v>3</v>
      </c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36"/>
      <c r="AY34" s="34"/>
      <c r="AZ34" s="2"/>
    </row>
    <row r="35" spans="1:52" ht="11.25" customHeight="1" x14ac:dyDescent="0.2">
      <c r="A35" s="35"/>
      <c r="B35" s="197" t="s">
        <v>57</v>
      </c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0"/>
      <c r="O35" s="116" t="s">
        <v>56</v>
      </c>
      <c r="P35" s="117" t="s">
        <v>3</v>
      </c>
      <c r="Q35" s="118">
        <v>0</v>
      </c>
      <c r="R35" s="118">
        <v>0</v>
      </c>
      <c r="S35" s="188"/>
      <c r="T35" s="188"/>
      <c r="U35" s="188"/>
      <c r="V35" s="188"/>
      <c r="W35" s="188"/>
      <c r="X35" s="189"/>
      <c r="Y35" s="121">
        <v>36</v>
      </c>
      <c r="Z35" s="121">
        <v>36</v>
      </c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36">
        <v>164</v>
      </c>
      <c r="AY35" s="34" t="s">
        <v>3</v>
      </c>
      <c r="AZ35" s="2"/>
    </row>
    <row r="36" spans="1:52" ht="21.75" customHeight="1" x14ac:dyDescent="0.2">
      <c r="A36" s="35"/>
      <c r="B36" s="197" t="s">
        <v>24</v>
      </c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0"/>
      <c r="O36" s="116" t="s">
        <v>56</v>
      </c>
      <c r="P36" s="117" t="s">
        <v>23</v>
      </c>
      <c r="Q36" s="118">
        <v>7</v>
      </c>
      <c r="R36" s="118">
        <v>7</v>
      </c>
      <c r="S36" s="188"/>
      <c r="T36" s="188"/>
      <c r="U36" s="188"/>
      <c r="V36" s="188"/>
      <c r="W36" s="188"/>
      <c r="X36" s="189"/>
      <c r="Y36" s="121">
        <v>21</v>
      </c>
      <c r="Z36" s="121">
        <v>21</v>
      </c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  <c r="AR36" s="187"/>
      <c r="AS36" s="187"/>
      <c r="AT36" s="187"/>
      <c r="AU36" s="187"/>
      <c r="AV36" s="187"/>
      <c r="AW36" s="187"/>
      <c r="AX36" s="36">
        <v>164</v>
      </c>
      <c r="AY36" s="34" t="s">
        <v>3</v>
      </c>
      <c r="AZ36" s="2"/>
    </row>
    <row r="37" spans="1:52" ht="21.75" customHeight="1" x14ac:dyDescent="0.2">
      <c r="A37" s="35"/>
      <c r="B37" s="197" t="s">
        <v>22</v>
      </c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0"/>
      <c r="O37" s="116" t="s">
        <v>56</v>
      </c>
      <c r="P37" s="117" t="s">
        <v>20</v>
      </c>
      <c r="Q37" s="118">
        <v>7</v>
      </c>
      <c r="R37" s="118">
        <v>7</v>
      </c>
      <c r="S37" s="188"/>
      <c r="T37" s="188"/>
      <c r="U37" s="188"/>
      <c r="V37" s="188"/>
      <c r="W37" s="188"/>
      <c r="X37" s="189"/>
      <c r="Y37" s="121">
        <v>21</v>
      </c>
      <c r="Z37" s="121">
        <v>21</v>
      </c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36">
        <v>164</v>
      </c>
      <c r="AY37" s="34" t="s">
        <v>3</v>
      </c>
      <c r="AZ37" s="2"/>
    </row>
    <row r="38" spans="1:52" ht="21.75" customHeight="1" x14ac:dyDescent="0.2">
      <c r="A38" s="35"/>
      <c r="B38" s="173"/>
      <c r="C38" s="173"/>
      <c r="D38" s="173"/>
      <c r="E38" s="173" t="s">
        <v>50</v>
      </c>
      <c r="F38" s="178"/>
      <c r="G38" s="178"/>
      <c r="H38" s="178"/>
      <c r="I38" s="178"/>
      <c r="J38" s="178"/>
      <c r="K38" s="178"/>
      <c r="L38" s="178"/>
      <c r="M38" s="178"/>
      <c r="N38" s="179"/>
      <c r="O38" s="116" t="s">
        <v>56</v>
      </c>
      <c r="P38" s="117">
        <v>300</v>
      </c>
      <c r="Q38" s="118">
        <v>7</v>
      </c>
      <c r="R38" s="168">
        <v>7</v>
      </c>
      <c r="S38" s="175" t="s">
        <v>49</v>
      </c>
      <c r="T38" s="176">
        <v>7</v>
      </c>
      <c r="U38" s="176">
        <v>7</v>
      </c>
      <c r="V38" s="180">
        <v>15</v>
      </c>
      <c r="W38" s="180"/>
      <c r="X38" s="180"/>
      <c r="Y38" s="121">
        <v>15</v>
      </c>
      <c r="Z38" s="121">
        <v>15</v>
      </c>
      <c r="AA38" s="181"/>
      <c r="AB38" s="177">
        <v>15</v>
      </c>
      <c r="AC38" s="169"/>
      <c r="AD38" s="169"/>
      <c r="AE38" s="169"/>
      <c r="AF38" s="169"/>
      <c r="AG38" s="169"/>
      <c r="AH38" s="169"/>
      <c r="AI38" s="169"/>
      <c r="AJ38" s="169"/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36"/>
      <c r="AY38" s="34"/>
      <c r="AZ38" s="2"/>
    </row>
    <row r="39" spans="1:52" ht="21.75" customHeight="1" x14ac:dyDescent="0.2">
      <c r="A39" s="35"/>
      <c r="B39" s="173"/>
      <c r="C39" s="173"/>
      <c r="D39" s="173"/>
      <c r="E39" s="173" t="s">
        <v>109</v>
      </c>
      <c r="F39" s="178"/>
      <c r="G39" s="178"/>
      <c r="H39" s="178"/>
      <c r="I39" s="178"/>
      <c r="J39" s="178"/>
      <c r="K39" s="178"/>
      <c r="L39" s="178"/>
      <c r="M39" s="178"/>
      <c r="N39" s="179"/>
      <c r="O39" s="116" t="s">
        <v>56</v>
      </c>
      <c r="P39" s="117">
        <v>340</v>
      </c>
      <c r="Q39" s="118">
        <v>7</v>
      </c>
      <c r="R39" s="118">
        <v>7</v>
      </c>
      <c r="S39" s="175" t="s">
        <v>110</v>
      </c>
      <c r="T39" s="176">
        <v>7</v>
      </c>
      <c r="U39" s="176">
        <v>7</v>
      </c>
      <c r="V39" s="180"/>
      <c r="W39" s="180"/>
      <c r="X39" s="180"/>
      <c r="Y39" s="121">
        <v>15</v>
      </c>
      <c r="Z39" s="121">
        <v>15</v>
      </c>
      <c r="AA39" s="181"/>
      <c r="AB39" s="177">
        <v>15</v>
      </c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36"/>
      <c r="AY39" s="34"/>
      <c r="AZ39" s="2"/>
    </row>
    <row r="40" spans="1:52" ht="11.25" customHeight="1" x14ac:dyDescent="0.2">
      <c r="A40" s="35"/>
      <c r="B40" s="197" t="s">
        <v>55</v>
      </c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0"/>
      <c r="O40" s="116" t="s">
        <v>54</v>
      </c>
      <c r="P40" s="117" t="s">
        <v>3</v>
      </c>
      <c r="Q40" s="118">
        <v>0</v>
      </c>
      <c r="R40" s="118">
        <v>0</v>
      </c>
      <c r="S40" s="188"/>
      <c r="T40" s="188"/>
      <c r="U40" s="188"/>
      <c r="V40" s="188"/>
      <c r="W40" s="188"/>
      <c r="X40" s="189"/>
      <c r="Y40" s="121">
        <v>110</v>
      </c>
      <c r="Z40" s="121">
        <v>110</v>
      </c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36">
        <v>164</v>
      </c>
      <c r="AY40" s="34" t="s">
        <v>3</v>
      </c>
      <c r="AZ40" s="2"/>
    </row>
    <row r="41" spans="1:52" ht="21.75" customHeight="1" x14ac:dyDescent="0.2">
      <c r="A41" s="35"/>
      <c r="B41" s="197" t="s">
        <v>24</v>
      </c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0"/>
      <c r="O41" s="116" t="s">
        <v>54</v>
      </c>
      <c r="P41" s="117" t="s">
        <v>23</v>
      </c>
      <c r="Q41" s="118">
        <v>11</v>
      </c>
      <c r="R41" s="118">
        <v>5</v>
      </c>
      <c r="S41" s="188"/>
      <c r="T41" s="188"/>
      <c r="U41" s="188"/>
      <c r="V41" s="188"/>
      <c r="W41" s="188"/>
      <c r="X41" s="189"/>
      <c r="Y41" s="121">
        <v>110</v>
      </c>
      <c r="Z41" s="121">
        <v>110</v>
      </c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7"/>
      <c r="AW41" s="187"/>
      <c r="AX41" s="36">
        <v>164</v>
      </c>
      <c r="AY41" s="34" t="s">
        <v>3</v>
      </c>
      <c r="AZ41" s="2"/>
    </row>
    <row r="42" spans="1:52" ht="21.75" customHeight="1" x14ac:dyDescent="0.2">
      <c r="A42" s="35"/>
      <c r="B42" s="197" t="s">
        <v>22</v>
      </c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0"/>
      <c r="O42" s="116" t="s">
        <v>54</v>
      </c>
      <c r="P42" s="117" t="s">
        <v>20</v>
      </c>
      <c r="Q42" s="118">
        <v>11</v>
      </c>
      <c r="R42" s="118">
        <v>5</v>
      </c>
      <c r="S42" s="188"/>
      <c r="T42" s="188"/>
      <c r="U42" s="188"/>
      <c r="V42" s="188"/>
      <c r="W42" s="188"/>
      <c r="X42" s="189"/>
      <c r="Y42" s="121">
        <v>110</v>
      </c>
      <c r="Z42" s="121">
        <v>110</v>
      </c>
      <c r="AA42" s="187"/>
      <c r="AB42" s="187"/>
      <c r="AC42" s="187"/>
      <c r="AD42" s="187"/>
      <c r="AE42" s="187"/>
      <c r="AF42" s="187"/>
      <c r="AG42" s="187"/>
      <c r="AH42" s="187"/>
      <c r="AI42" s="187"/>
      <c r="AJ42" s="187"/>
      <c r="AK42" s="187"/>
      <c r="AL42" s="187"/>
      <c r="AM42" s="187"/>
      <c r="AN42" s="187"/>
      <c r="AO42" s="187"/>
      <c r="AP42" s="187"/>
      <c r="AQ42" s="187"/>
      <c r="AR42" s="187"/>
      <c r="AS42" s="187"/>
      <c r="AT42" s="187"/>
      <c r="AU42" s="187"/>
      <c r="AV42" s="187"/>
      <c r="AW42" s="187"/>
      <c r="AX42" s="36">
        <v>164</v>
      </c>
      <c r="AY42" s="34" t="s">
        <v>3</v>
      </c>
      <c r="AZ42" s="2"/>
    </row>
    <row r="43" spans="1:52" ht="21.75" customHeight="1" x14ac:dyDescent="0.2">
      <c r="A43" s="35"/>
      <c r="B43" s="197" t="s">
        <v>53</v>
      </c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0"/>
      <c r="O43" s="116" t="s">
        <v>52</v>
      </c>
      <c r="P43" s="117" t="s">
        <v>3</v>
      </c>
      <c r="Q43" s="118">
        <v>0</v>
      </c>
      <c r="R43" s="118">
        <v>0</v>
      </c>
      <c r="S43" s="188"/>
      <c r="T43" s="188"/>
      <c r="U43" s="188"/>
      <c r="V43" s="188"/>
      <c r="W43" s="188"/>
      <c r="X43" s="189"/>
      <c r="Y43" s="119">
        <v>134.6</v>
      </c>
      <c r="Z43" s="119">
        <v>134.6</v>
      </c>
      <c r="AA43" s="187"/>
      <c r="AB43" s="187"/>
      <c r="AC43" s="187"/>
      <c r="AD43" s="187"/>
      <c r="AE43" s="187"/>
      <c r="AF43" s="187"/>
      <c r="AG43" s="187"/>
      <c r="AH43" s="187"/>
      <c r="AI43" s="187"/>
      <c r="AJ43" s="187"/>
      <c r="AK43" s="187"/>
      <c r="AL43" s="187"/>
      <c r="AM43" s="187"/>
      <c r="AN43" s="187"/>
      <c r="AO43" s="187"/>
      <c r="AP43" s="187"/>
      <c r="AQ43" s="187"/>
      <c r="AR43" s="187"/>
      <c r="AS43" s="187"/>
      <c r="AT43" s="187"/>
      <c r="AU43" s="187"/>
      <c r="AV43" s="187"/>
      <c r="AW43" s="187"/>
      <c r="AX43" s="36">
        <v>164</v>
      </c>
      <c r="AY43" s="34" t="s">
        <v>3</v>
      </c>
      <c r="AZ43" s="2"/>
    </row>
    <row r="44" spans="1:52" ht="21.75" customHeight="1" x14ac:dyDescent="0.2">
      <c r="A44" s="35"/>
      <c r="B44" s="197" t="s">
        <v>24</v>
      </c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0"/>
      <c r="O44" s="116" t="s">
        <v>52</v>
      </c>
      <c r="P44" s="117" t="s">
        <v>23</v>
      </c>
      <c r="Q44" s="118">
        <v>8</v>
      </c>
      <c r="R44" s="118">
        <v>1</v>
      </c>
      <c r="S44" s="188"/>
      <c r="T44" s="188"/>
      <c r="U44" s="188"/>
      <c r="V44" s="188"/>
      <c r="W44" s="188"/>
      <c r="X44" s="189"/>
      <c r="Y44" s="119">
        <v>113.4</v>
      </c>
      <c r="Z44" s="119">
        <v>113.4</v>
      </c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36">
        <v>164</v>
      </c>
      <c r="AY44" s="34" t="s">
        <v>3</v>
      </c>
      <c r="AZ44" s="2"/>
    </row>
    <row r="45" spans="1:52" ht="21.75" customHeight="1" x14ac:dyDescent="0.2">
      <c r="A45" s="35"/>
      <c r="B45" s="197" t="s">
        <v>22</v>
      </c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0"/>
      <c r="O45" s="116" t="s">
        <v>52</v>
      </c>
      <c r="P45" s="117" t="s">
        <v>20</v>
      </c>
      <c r="Q45" s="118">
        <v>8</v>
      </c>
      <c r="R45" s="118">
        <v>1</v>
      </c>
      <c r="S45" s="188"/>
      <c r="T45" s="188"/>
      <c r="U45" s="188"/>
      <c r="V45" s="188"/>
      <c r="W45" s="188"/>
      <c r="X45" s="189"/>
      <c r="Y45" s="119">
        <v>113.4</v>
      </c>
      <c r="Z45" s="119">
        <v>113.4</v>
      </c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36">
        <v>164</v>
      </c>
      <c r="AY45" s="34" t="s">
        <v>3</v>
      </c>
      <c r="AZ45" s="2"/>
    </row>
    <row r="46" spans="1:52" ht="11.25" customHeight="1" x14ac:dyDescent="0.2">
      <c r="A46" s="35"/>
      <c r="B46" s="197" t="s">
        <v>19</v>
      </c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0"/>
      <c r="O46" s="116" t="s">
        <v>52</v>
      </c>
      <c r="P46" s="117" t="s">
        <v>18</v>
      </c>
      <c r="Q46" s="118">
        <v>8</v>
      </c>
      <c r="R46" s="118">
        <v>1</v>
      </c>
      <c r="S46" s="188"/>
      <c r="T46" s="188"/>
      <c r="U46" s="188"/>
      <c r="V46" s="188"/>
      <c r="W46" s="188"/>
      <c r="X46" s="189"/>
      <c r="Y46" s="119">
        <v>21.2</v>
      </c>
      <c r="Z46" s="119">
        <v>21.2</v>
      </c>
      <c r="AA46" s="187"/>
      <c r="AB46" s="187"/>
      <c r="AC46" s="187"/>
      <c r="AD46" s="187"/>
      <c r="AE46" s="187"/>
      <c r="AF46" s="187"/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36">
        <v>164</v>
      </c>
      <c r="AY46" s="34" t="s">
        <v>3</v>
      </c>
      <c r="AZ46" s="2"/>
    </row>
    <row r="47" spans="1:52" ht="11.25" customHeight="1" x14ac:dyDescent="0.2">
      <c r="A47" s="35"/>
      <c r="B47" s="197" t="s">
        <v>36</v>
      </c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0"/>
      <c r="O47" s="116" t="s">
        <v>52</v>
      </c>
      <c r="P47" s="117" t="s">
        <v>34</v>
      </c>
      <c r="Q47" s="118">
        <v>8</v>
      </c>
      <c r="R47" s="118">
        <v>1</v>
      </c>
      <c r="S47" s="188"/>
      <c r="T47" s="188"/>
      <c r="U47" s="188"/>
      <c r="V47" s="188"/>
      <c r="W47" s="188"/>
      <c r="X47" s="189"/>
      <c r="Y47" s="119">
        <v>21.2</v>
      </c>
      <c r="Z47" s="119">
        <v>21.2</v>
      </c>
      <c r="AA47" s="187"/>
      <c r="AB47" s="187"/>
      <c r="AC47" s="187"/>
      <c r="AD47" s="187"/>
      <c r="AE47" s="187"/>
      <c r="AF47" s="187"/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36">
        <v>164</v>
      </c>
      <c r="AY47" s="34" t="s">
        <v>3</v>
      </c>
      <c r="AZ47" s="2"/>
    </row>
    <row r="48" spans="1:52" ht="21.75" customHeight="1" x14ac:dyDescent="0.2">
      <c r="A48" s="35"/>
      <c r="B48" s="197" t="s">
        <v>51</v>
      </c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0"/>
      <c r="O48" s="116" t="s">
        <v>47</v>
      </c>
      <c r="P48" s="117" t="s">
        <v>3</v>
      </c>
      <c r="Q48" s="118">
        <v>0</v>
      </c>
      <c r="R48" s="118">
        <v>0</v>
      </c>
      <c r="S48" s="188"/>
      <c r="T48" s="188"/>
      <c r="U48" s="188"/>
      <c r="V48" s="188"/>
      <c r="W48" s="188"/>
      <c r="X48" s="189"/>
      <c r="Y48" s="121">
        <v>170.6</v>
      </c>
      <c r="Z48" s="121">
        <v>170.6</v>
      </c>
      <c r="AA48" s="187"/>
      <c r="AB48" s="187"/>
      <c r="AC48" s="187"/>
      <c r="AD48" s="187"/>
      <c r="AE48" s="187"/>
      <c r="AF48" s="187"/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36">
        <v>164</v>
      </c>
      <c r="AY48" s="34" t="s">
        <v>3</v>
      </c>
      <c r="AZ48" s="2"/>
    </row>
    <row r="49" spans="1:52" ht="11.25" customHeight="1" x14ac:dyDescent="0.2">
      <c r="A49" s="35"/>
      <c r="B49" s="197" t="s">
        <v>50</v>
      </c>
      <c r="C49" s="197"/>
      <c r="D49" s="197"/>
      <c r="E49" s="197"/>
      <c r="F49" s="197"/>
      <c r="G49" s="197"/>
      <c r="H49" s="197"/>
      <c r="I49" s="197"/>
      <c r="J49" s="197"/>
      <c r="K49" s="197"/>
      <c r="L49" s="197"/>
      <c r="M49" s="197"/>
      <c r="N49" s="190"/>
      <c r="O49" s="116" t="s">
        <v>47</v>
      </c>
      <c r="P49" s="117" t="s">
        <v>49</v>
      </c>
      <c r="Q49" s="118">
        <v>10</v>
      </c>
      <c r="R49" s="118">
        <v>1</v>
      </c>
      <c r="S49" s="188"/>
      <c r="T49" s="188"/>
      <c r="U49" s="188"/>
      <c r="V49" s="188"/>
      <c r="W49" s="188"/>
      <c r="X49" s="189"/>
      <c r="Y49" s="121">
        <v>170.6</v>
      </c>
      <c r="Z49" s="121">
        <v>170.6</v>
      </c>
      <c r="AA49" s="187"/>
      <c r="AB49" s="187"/>
      <c r="AC49" s="187"/>
      <c r="AD49" s="187"/>
      <c r="AE49" s="187"/>
      <c r="AF49" s="187"/>
      <c r="AG49" s="187"/>
      <c r="AH49" s="187"/>
      <c r="AI49" s="187"/>
      <c r="AJ49" s="187"/>
      <c r="AK49" s="187"/>
      <c r="AL49" s="187"/>
      <c r="AM49" s="187"/>
      <c r="AN49" s="187"/>
      <c r="AO49" s="187"/>
      <c r="AP49" s="187"/>
      <c r="AQ49" s="187"/>
      <c r="AR49" s="187"/>
      <c r="AS49" s="187"/>
      <c r="AT49" s="187"/>
      <c r="AU49" s="187"/>
      <c r="AV49" s="187"/>
      <c r="AW49" s="187"/>
      <c r="AX49" s="36">
        <v>164</v>
      </c>
      <c r="AY49" s="34" t="s">
        <v>3</v>
      </c>
      <c r="AZ49" s="2"/>
    </row>
    <row r="50" spans="1:52" ht="11.25" customHeight="1" x14ac:dyDescent="0.2">
      <c r="A50" s="35"/>
      <c r="B50" s="197" t="s">
        <v>48</v>
      </c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0"/>
      <c r="O50" s="116" t="s">
        <v>47</v>
      </c>
      <c r="P50" s="117" t="s">
        <v>46</v>
      </c>
      <c r="Q50" s="118">
        <v>10</v>
      </c>
      <c r="R50" s="118">
        <v>1</v>
      </c>
      <c r="S50" s="188"/>
      <c r="T50" s="188"/>
      <c r="U50" s="188"/>
      <c r="V50" s="188"/>
      <c r="W50" s="188"/>
      <c r="X50" s="189"/>
      <c r="Y50" s="121">
        <v>170.6</v>
      </c>
      <c r="Z50" s="121">
        <v>170.6</v>
      </c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36">
        <v>164</v>
      </c>
      <c r="AY50" s="34" t="s">
        <v>3</v>
      </c>
      <c r="AZ50" s="2"/>
    </row>
    <row r="51" spans="1:52" ht="11.25" customHeight="1" x14ac:dyDescent="0.2">
      <c r="A51" s="35"/>
      <c r="B51" s="197" t="s">
        <v>45</v>
      </c>
      <c r="C51" s="197"/>
      <c r="D51" s="197"/>
      <c r="E51" s="197"/>
      <c r="F51" s="197"/>
      <c r="G51" s="197"/>
      <c r="H51" s="197"/>
      <c r="I51" s="197"/>
      <c r="J51" s="197"/>
      <c r="K51" s="197"/>
      <c r="L51" s="197"/>
      <c r="M51" s="197"/>
      <c r="N51" s="190"/>
      <c r="O51" s="116" t="s">
        <v>44</v>
      </c>
      <c r="P51" s="117" t="s">
        <v>3</v>
      </c>
      <c r="Q51" s="118">
        <v>0</v>
      </c>
      <c r="R51" s="118">
        <v>0</v>
      </c>
      <c r="S51" s="188"/>
      <c r="T51" s="188"/>
      <c r="U51" s="188"/>
      <c r="V51" s="188"/>
      <c r="W51" s="188"/>
      <c r="X51" s="189"/>
      <c r="Y51" s="119">
        <v>182.8</v>
      </c>
      <c r="Z51" s="119">
        <v>45.8</v>
      </c>
      <c r="AA51" s="187"/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7"/>
      <c r="AM51" s="187"/>
      <c r="AN51" s="187"/>
      <c r="AO51" s="187"/>
      <c r="AP51" s="187"/>
      <c r="AQ51" s="187"/>
      <c r="AR51" s="187"/>
      <c r="AS51" s="187"/>
      <c r="AT51" s="187"/>
      <c r="AU51" s="187"/>
      <c r="AV51" s="187"/>
      <c r="AW51" s="187"/>
      <c r="AX51" s="36">
        <v>164</v>
      </c>
      <c r="AY51" s="34" t="s">
        <v>3</v>
      </c>
      <c r="AZ51" s="2"/>
    </row>
    <row r="52" spans="1:52" ht="21.75" customHeight="1" x14ac:dyDescent="0.2">
      <c r="A52" s="35"/>
      <c r="B52" s="197" t="s">
        <v>24</v>
      </c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0"/>
      <c r="O52" s="116" t="s">
        <v>44</v>
      </c>
      <c r="P52" s="117" t="s">
        <v>23</v>
      </c>
      <c r="Q52" s="118">
        <v>5</v>
      </c>
      <c r="R52" s="118">
        <v>3</v>
      </c>
      <c r="S52" s="188"/>
      <c r="T52" s="188"/>
      <c r="U52" s="188"/>
      <c r="V52" s="188"/>
      <c r="W52" s="188"/>
      <c r="X52" s="189"/>
      <c r="Y52" s="119">
        <v>182.8</v>
      </c>
      <c r="Z52" s="119">
        <v>45.8</v>
      </c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36">
        <v>164</v>
      </c>
      <c r="AY52" s="34" t="s">
        <v>3</v>
      </c>
      <c r="AZ52" s="2"/>
    </row>
    <row r="53" spans="1:52" ht="21.75" customHeight="1" x14ac:dyDescent="0.2">
      <c r="A53" s="35"/>
      <c r="B53" s="197" t="s">
        <v>22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0"/>
      <c r="O53" s="116" t="s">
        <v>44</v>
      </c>
      <c r="P53" s="117" t="s">
        <v>20</v>
      </c>
      <c r="Q53" s="118">
        <v>5</v>
      </c>
      <c r="R53" s="118">
        <v>3</v>
      </c>
      <c r="S53" s="188"/>
      <c r="T53" s="188"/>
      <c r="U53" s="188"/>
      <c r="V53" s="188"/>
      <c r="W53" s="188"/>
      <c r="X53" s="189"/>
      <c r="Y53" s="119">
        <v>182.8</v>
      </c>
      <c r="Z53" s="119">
        <v>45.8</v>
      </c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36">
        <v>164</v>
      </c>
      <c r="AY53" s="34" t="s">
        <v>3</v>
      </c>
      <c r="AZ53" s="2"/>
    </row>
    <row r="54" spans="1:52" ht="21.75" customHeight="1" x14ac:dyDescent="0.2">
      <c r="A54" s="35"/>
      <c r="B54" s="197" t="s">
        <v>43</v>
      </c>
      <c r="C54" s="197"/>
      <c r="D54" s="197"/>
      <c r="E54" s="197"/>
      <c r="F54" s="197"/>
      <c r="G54" s="197"/>
      <c r="H54" s="197"/>
      <c r="I54" s="197"/>
      <c r="J54" s="197"/>
      <c r="K54" s="197"/>
      <c r="L54" s="197"/>
      <c r="M54" s="197"/>
      <c r="N54" s="190"/>
      <c r="O54" s="116" t="s">
        <v>42</v>
      </c>
      <c r="P54" s="117" t="s">
        <v>3</v>
      </c>
      <c r="Q54" s="118">
        <v>0</v>
      </c>
      <c r="R54" s="118">
        <v>0</v>
      </c>
      <c r="S54" s="188"/>
      <c r="T54" s="188"/>
      <c r="U54" s="188"/>
      <c r="V54" s="188"/>
      <c r="W54" s="188"/>
      <c r="X54" s="189"/>
      <c r="Y54" s="121">
        <v>783.5</v>
      </c>
      <c r="Z54" s="119">
        <v>838.6</v>
      </c>
      <c r="AA54" s="187"/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7"/>
      <c r="AM54" s="187"/>
      <c r="AN54" s="187"/>
      <c r="AO54" s="187"/>
      <c r="AP54" s="187"/>
      <c r="AQ54" s="187"/>
      <c r="AR54" s="187"/>
      <c r="AS54" s="187"/>
      <c r="AT54" s="187"/>
      <c r="AU54" s="187"/>
      <c r="AV54" s="187"/>
      <c r="AW54" s="187"/>
      <c r="AX54" s="36">
        <v>164</v>
      </c>
      <c r="AY54" s="34" t="s">
        <v>3</v>
      </c>
      <c r="AZ54" s="2"/>
    </row>
    <row r="55" spans="1:52" ht="21.75" customHeight="1" x14ac:dyDescent="0.2">
      <c r="A55" s="35"/>
      <c r="B55" s="197" t="s">
        <v>24</v>
      </c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0"/>
      <c r="O55" s="116" t="s">
        <v>42</v>
      </c>
      <c r="P55" s="117" t="s">
        <v>23</v>
      </c>
      <c r="Q55" s="118">
        <v>4</v>
      </c>
      <c r="R55" s="118">
        <v>9</v>
      </c>
      <c r="S55" s="188"/>
      <c r="T55" s="188"/>
      <c r="U55" s="188"/>
      <c r="V55" s="188"/>
      <c r="W55" s="188"/>
      <c r="X55" s="189"/>
      <c r="Y55" s="121">
        <v>783.5</v>
      </c>
      <c r="Z55" s="119">
        <v>838.6</v>
      </c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36">
        <v>164</v>
      </c>
      <c r="AY55" s="34" t="s">
        <v>3</v>
      </c>
      <c r="AZ55" s="2"/>
    </row>
    <row r="56" spans="1:52" ht="21.75" customHeight="1" x14ac:dyDescent="0.2">
      <c r="A56" s="35"/>
      <c r="B56" s="197" t="s">
        <v>22</v>
      </c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0"/>
      <c r="O56" s="116" t="s">
        <v>42</v>
      </c>
      <c r="P56" s="117" t="s">
        <v>20</v>
      </c>
      <c r="Q56" s="118">
        <v>4</v>
      </c>
      <c r="R56" s="118">
        <v>9</v>
      </c>
      <c r="S56" s="188"/>
      <c r="T56" s="188"/>
      <c r="U56" s="188"/>
      <c r="V56" s="188"/>
      <c r="W56" s="188"/>
      <c r="X56" s="189"/>
      <c r="Y56" s="121">
        <v>783.5</v>
      </c>
      <c r="Z56" s="119">
        <v>838.6</v>
      </c>
      <c r="AA56" s="187"/>
      <c r="AB56" s="187"/>
      <c r="AC56" s="187"/>
      <c r="AD56" s="187"/>
      <c r="AE56" s="187"/>
      <c r="AF56" s="187"/>
      <c r="AG56" s="187"/>
      <c r="AH56" s="187"/>
      <c r="AI56" s="187"/>
      <c r="AJ56" s="187"/>
      <c r="AK56" s="187"/>
      <c r="AL56" s="187"/>
      <c r="AM56" s="187"/>
      <c r="AN56" s="187"/>
      <c r="AO56" s="187"/>
      <c r="AP56" s="187"/>
      <c r="AQ56" s="187"/>
      <c r="AR56" s="187"/>
      <c r="AS56" s="187"/>
      <c r="AT56" s="187"/>
      <c r="AU56" s="187"/>
      <c r="AV56" s="187"/>
      <c r="AW56" s="187"/>
      <c r="AX56" s="36">
        <v>164</v>
      </c>
      <c r="AY56" s="34" t="s">
        <v>3</v>
      </c>
      <c r="AZ56" s="2"/>
    </row>
    <row r="57" spans="1:52" ht="11.25" customHeight="1" x14ac:dyDescent="0.2">
      <c r="A57" s="35"/>
      <c r="B57" s="197" t="s">
        <v>41</v>
      </c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0"/>
      <c r="O57" s="116" t="s">
        <v>40</v>
      </c>
      <c r="P57" s="117" t="s">
        <v>3</v>
      </c>
      <c r="Q57" s="118">
        <v>0</v>
      </c>
      <c r="R57" s="118">
        <v>0</v>
      </c>
      <c r="S57" s="188"/>
      <c r="T57" s="188"/>
      <c r="U57" s="188"/>
      <c r="V57" s="188"/>
      <c r="W57" s="188"/>
      <c r="X57" s="189"/>
      <c r="Y57" s="121">
        <v>102.9</v>
      </c>
      <c r="Z57" s="121">
        <v>102.9</v>
      </c>
      <c r="AA57" s="187"/>
      <c r="AB57" s="187"/>
      <c r="AC57" s="187"/>
      <c r="AD57" s="187"/>
      <c r="AE57" s="187"/>
      <c r="AF57" s="187"/>
      <c r="AG57" s="187"/>
      <c r="AH57" s="187"/>
      <c r="AI57" s="187"/>
      <c r="AJ57" s="187"/>
      <c r="AK57" s="187"/>
      <c r="AL57" s="187"/>
      <c r="AM57" s="187"/>
      <c r="AN57" s="187"/>
      <c r="AO57" s="187"/>
      <c r="AP57" s="187"/>
      <c r="AQ57" s="187"/>
      <c r="AR57" s="187"/>
      <c r="AS57" s="187"/>
      <c r="AT57" s="187"/>
      <c r="AU57" s="187"/>
      <c r="AV57" s="187"/>
      <c r="AW57" s="187"/>
      <c r="AX57" s="36">
        <v>164</v>
      </c>
      <c r="AY57" s="34" t="s">
        <v>3</v>
      </c>
      <c r="AZ57" s="2"/>
    </row>
    <row r="58" spans="1:52" ht="21.75" customHeight="1" x14ac:dyDescent="0.2">
      <c r="A58" s="35"/>
      <c r="B58" s="197" t="s">
        <v>24</v>
      </c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0"/>
      <c r="O58" s="116" t="s">
        <v>40</v>
      </c>
      <c r="P58" s="117" t="s">
        <v>23</v>
      </c>
      <c r="Q58" s="118">
        <v>5</v>
      </c>
      <c r="R58" s="118">
        <v>3</v>
      </c>
      <c r="S58" s="188"/>
      <c r="T58" s="188"/>
      <c r="U58" s="188"/>
      <c r="V58" s="188"/>
      <c r="W58" s="188"/>
      <c r="X58" s="189"/>
      <c r="Y58" s="121">
        <v>102.9</v>
      </c>
      <c r="Z58" s="121">
        <v>102.9</v>
      </c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36">
        <v>164</v>
      </c>
      <c r="AY58" s="34" t="s">
        <v>3</v>
      </c>
      <c r="AZ58" s="2"/>
    </row>
    <row r="59" spans="1:52" ht="21.75" customHeight="1" x14ac:dyDescent="0.2">
      <c r="A59" s="35"/>
      <c r="B59" s="197" t="s">
        <v>22</v>
      </c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0"/>
      <c r="O59" s="116" t="s">
        <v>40</v>
      </c>
      <c r="P59" s="117" t="s">
        <v>20</v>
      </c>
      <c r="Q59" s="118">
        <v>5</v>
      </c>
      <c r="R59" s="118">
        <v>3</v>
      </c>
      <c r="S59" s="188"/>
      <c r="T59" s="188"/>
      <c r="U59" s="188"/>
      <c r="V59" s="188"/>
      <c r="W59" s="188"/>
      <c r="X59" s="189"/>
      <c r="Y59" s="121">
        <v>102.9</v>
      </c>
      <c r="Z59" s="121">
        <v>102.9</v>
      </c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36">
        <v>164</v>
      </c>
      <c r="AY59" s="34" t="s">
        <v>3</v>
      </c>
      <c r="AZ59" s="2"/>
    </row>
    <row r="60" spans="1:52" ht="11.25" customHeight="1" x14ac:dyDescent="0.2">
      <c r="A60" s="35"/>
      <c r="B60" s="197" t="s">
        <v>39</v>
      </c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0"/>
      <c r="O60" s="116" t="s">
        <v>38</v>
      </c>
      <c r="P60" s="117" t="s">
        <v>3</v>
      </c>
      <c r="Q60" s="118">
        <v>0</v>
      </c>
      <c r="R60" s="118">
        <v>0</v>
      </c>
      <c r="S60" s="188"/>
      <c r="T60" s="188"/>
      <c r="U60" s="188"/>
      <c r="V60" s="188"/>
      <c r="W60" s="188"/>
      <c r="X60" s="189"/>
      <c r="Y60" s="121">
        <v>337.2</v>
      </c>
      <c r="Z60" s="121">
        <v>337.2</v>
      </c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36">
        <v>164</v>
      </c>
      <c r="AY60" s="34" t="s">
        <v>3</v>
      </c>
      <c r="AZ60" s="2"/>
    </row>
    <row r="61" spans="1:52" ht="21.75" customHeight="1" x14ac:dyDescent="0.2">
      <c r="A61" s="35"/>
      <c r="B61" s="197" t="s">
        <v>24</v>
      </c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0"/>
      <c r="O61" s="116" t="s">
        <v>38</v>
      </c>
      <c r="P61" s="117" t="s">
        <v>23</v>
      </c>
      <c r="Q61" s="118">
        <v>5</v>
      </c>
      <c r="R61" s="118">
        <v>3</v>
      </c>
      <c r="S61" s="188"/>
      <c r="T61" s="188"/>
      <c r="U61" s="188"/>
      <c r="V61" s="188"/>
      <c r="W61" s="188"/>
      <c r="X61" s="189"/>
      <c r="Y61" s="121">
        <v>337.2</v>
      </c>
      <c r="Z61" s="121">
        <v>337.2</v>
      </c>
      <c r="AA61" s="187"/>
      <c r="AB61" s="187"/>
      <c r="AC61" s="187"/>
      <c r="AD61" s="187"/>
      <c r="AE61" s="187"/>
      <c r="AF61" s="187"/>
      <c r="AG61" s="187"/>
      <c r="AH61" s="187"/>
      <c r="AI61" s="187"/>
      <c r="AJ61" s="187"/>
      <c r="AK61" s="187"/>
      <c r="AL61" s="187"/>
      <c r="AM61" s="187"/>
      <c r="AN61" s="187"/>
      <c r="AO61" s="187"/>
      <c r="AP61" s="187"/>
      <c r="AQ61" s="187"/>
      <c r="AR61" s="187"/>
      <c r="AS61" s="187"/>
      <c r="AT61" s="187"/>
      <c r="AU61" s="187"/>
      <c r="AV61" s="187"/>
      <c r="AW61" s="187"/>
      <c r="AX61" s="36">
        <v>164</v>
      </c>
      <c r="AY61" s="34" t="s">
        <v>3</v>
      </c>
      <c r="AZ61" s="2"/>
    </row>
    <row r="62" spans="1:52" ht="21.75" customHeight="1" x14ac:dyDescent="0.2">
      <c r="A62" s="35"/>
      <c r="B62" s="197" t="s">
        <v>22</v>
      </c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0"/>
      <c r="O62" s="116" t="s">
        <v>38</v>
      </c>
      <c r="P62" s="117" t="s">
        <v>20</v>
      </c>
      <c r="Q62" s="118">
        <v>5</v>
      </c>
      <c r="R62" s="118">
        <v>3</v>
      </c>
      <c r="S62" s="188"/>
      <c r="T62" s="188"/>
      <c r="U62" s="188"/>
      <c r="V62" s="188"/>
      <c r="W62" s="188"/>
      <c r="X62" s="189"/>
      <c r="Y62" s="121">
        <v>337.2</v>
      </c>
      <c r="Z62" s="121">
        <v>337.2</v>
      </c>
      <c r="AA62" s="187"/>
      <c r="AB62" s="187"/>
      <c r="AC62" s="187"/>
      <c r="AD62" s="187"/>
      <c r="AE62" s="187"/>
      <c r="AF62" s="187"/>
      <c r="AG62" s="187"/>
      <c r="AH62" s="187"/>
      <c r="AI62" s="187"/>
      <c r="AJ62" s="187"/>
      <c r="AK62" s="187"/>
      <c r="AL62" s="187"/>
      <c r="AM62" s="187"/>
      <c r="AN62" s="187"/>
      <c r="AO62" s="187"/>
      <c r="AP62" s="187"/>
      <c r="AQ62" s="187"/>
      <c r="AR62" s="187"/>
      <c r="AS62" s="187"/>
      <c r="AT62" s="187"/>
      <c r="AU62" s="187"/>
      <c r="AV62" s="187"/>
      <c r="AW62" s="187"/>
      <c r="AX62" s="36">
        <v>164</v>
      </c>
      <c r="AY62" s="34" t="s">
        <v>3</v>
      </c>
      <c r="AZ62" s="2"/>
    </row>
    <row r="63" spans="1:52" ht="21.75" customHeight="1" x14ac:dyDescent="0.2">
      <c r="A63" s="35"/>
      <c r="B63" s="197" t="s">
        <v>37</v>
      </c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0"/>
      <c r="O63" s="116" t="s">
        <v>35</v>
      </c>
      <c r="P63" s="117" t="s">
        <v>3</v>
      </c>
      <c r="Q63" s="118">
        <v>0</v>
      </c>
      <c r="R63" s="118">
        <v>0</v>
      </c>
      <c r="S63" s="188"/>
      <c r="T63" s="188"/>
      <c r="U63" s="188"/>
      <c r="V63" s="188"/>
      <c r="W63" s="188"/>
      <c r="X63" s="189"/>
      <c r="Y63" s="121">
        <v>20</v>
      </c>
      <c r="Z63" s="121">
        <v>20</v>
      </c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7"/>
      <c r="AN63" s="187"/>
      <c r="AO63" s="187"/>
      <c r="AP63" s="187"/>
      <c r="AQ63" s="187"/>
      <c r="AR63" s="187"/>
      <c r="AS63" s="187"/>
      <c r="AT63" s="187"/>
      <c r="AU63" s="187"/>
      <c r="AV63" s="187"/>
      <c r="AW63" s="187"/>
      <c r="AX63" s="36">
        <v>164</v>
      </c>
      <c r="AY63" s="34" t="s">
        <v>3</v>
      </c>
      <c r="AZ63" s="2"/>
    </row>
    <row r="64" spans="1:52" ht="11.25" customHeight="1" x14ac:dyDescent="0.2">
      <c r="A64" s="35"/>
      <c r="B64" s="197" t="s">
        <v>19</v>
      </c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0"/>
      <c r="O64" s="116" t="s">
        <v>35</v>
      </c>
      <c r="P64" s="117" t="s">
        <v>18</v>
      </c>
      <c r="Q64" s="118">
        <v>5</v>
      </c>
      <c r="R64" s="118">
        <v>2</v>
      </c>
      <c r="S64" s="188"/>
      <c r="T64" s="188"/>
      <c r="U64" s="188"/>
      <c r="V64" s="188"/>
      <c r="W64" s="188"/>
      <c r="X64" s="189"/>
      <c r="Y64" s="121">
        <v>20</v>
      </c>
      <c r="Z64" s="121">
        <v>20</v>
      </c>
      <c r="AA64" s="187"/>
      <c r="AB64" s="187"/>
      <c r="AC64" s="187"/>
      <c r="AD64" s="187"/>
      <c r="AE64" s="187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36">
        <v>164</v>
      </c>
      <c r="AY64" s="34" t="s">
        <v>3</v>
      </c>
      <c r="AZ64" s="2"/>
    </row>
    <row r="65" spans="1:52" ht="11.25" customHeight="1" x14ac:dyDescent="0.2">
      <c r="A65" s="35"/>
      <c r="B65" s="197" t="s">
        <v>36</v>
      </c>
      <c r="C65" s="197"/>
      <c r="D65" s="197"/>
      <c r="E65" s="197"/>
      <c r="F65" s="197"/>
      <c r="G65" s="197"/>
      <c r="H65" s="197"/>
      <c r="I65" s="197"/>
      <c r="J65" s="197"/>
      <c r="K65" s="197"/>
      <c r="L65" s="197"/>
      <c r="M65" s="197"/>
      <c r="N65" s="190"/>
      <c r="O65" s="116" t="s">
        <v>35</v>
      </c>
      <c r="P65" s="117" t="s">
        <v>34</v>
      </c>
      <c r="Q65" s="118">
        <v>5</v>
      </c>
      <c r="R65" s="118">
        <v>2</v>
      </c>
      <c r="S65" s="188"/>
      <c r="T65" s="188"/>
      <c r="U65" s="188"/>
      <c r="V65" s="188"/>
      <c r="W65" s="188"/>
      <c r="X65" s="189"/>
      <c r="Y65" s="121">
        <v>20</v>
      </c>
      <c r="Z65" s="121">
        <v>20</v>
      </c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36">
        <v>164</v>
      </c>
      <c r="AY65" s="34" t="s">
        <v>3</v>
      </c>
      <c r="AZ65" s="2"/>
    </row>
    <row r="66" spans="1:52" ht="11.25" customHeight="1" x14ac:dyDescent="0.2">
      <c r="A66" s="35"/>
      <c r="B66" s="197" t="s">
        <v>33</v>
      </c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0"/>
      <c r="O66" s="116" t="s">
        <v>32</v>
      </c>
      <c r="P66" s="117" t="s">
        <v>3</v>
      </c>
      <c r="Q66" s="118">
        <v>0</v>
      </c>
      <c r="R66" s="118">
        <v>0</v>
      </c>
      <c r="S66" s="188"/>
      <c r="T66" s="188"/>
      <c r="U66" s="188"/>
      <c r="V66" s="188"/>
      <c r="W66" s="188"/>
      <c r="X66" s="189"/>
      <c r="Y66" s="121">
        <v>12</v>
      </c>
      <c r="Z66" s="121">
        <v>12</v>
      </c>
      <c r="AA66" s="187"/>
      <c r="AB66" s="187"/>
      <c r="AC66" s="187"/>
      <c r="AD66" s="187"/>
      <c r="AE66" s="187"/>
      <c r="AF66" s="187"/>
      <c r="AG66" s="187"/>
      <c r="AH66" s="187"/>
      <c r="AI66" s="187"/>
      <c r="AJ66" s="187"/>
      <c r="AK66" s="187"/>
      <c r="AL66" s="187"/>
      <c r="AM66" s="187"/>
      <c r="AN66" s="187"/>
      <c r="AO66" s="187"/>
      <c r="AP66" s="187"/>
      <c r="AQ66" s="187"/>
      <c r="AR66" s="187"/>
      <c r="AS66" s="187"/>
      <c r="AT66" s="187"/>
      <c r="AU66" s="187"/>
      <c r="AV66" s="187"/>
      <c r="AW66" s="187"/>
      <c r="AX66" s="36">
        <v>164</v>
      </c>
      <c r="AY66" s="34" t="s">
        <v>3</v>
      </c>
      <c r="AZ66" s="2"/>
    </row>
    <row r="67" spans="1:52" ht="21.75" customHeight="1" x14ac:dyDescent="0.25">
      <c r="A67" s="35"/>
      <c r="B67" s="190" t="s">
        <v>24</v>
      </c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2"/>
      <c r="O67" s="116" t="s">
        <v>32</v>
      </c>
      <c r="P67" s="117" t="s">
        <v>23</v>
      </c>
      <c r="Q67" s="118">
        <v>5</v>
      </c>
      <c r="R67" s="118">
        <v>1</v>
      </c>
      <c r="S67" s="188"/>
      <c r="T67" s="188"/>
      <c r="U67" s="188"/>
      <c r="V67" s="188"/>
      <c r="W67" s="188"/>
      <c r="X67" s="189"/>
      <c r="Y67" s="121">
        <v>12</v>
      </c>
      <c r="Z67" s="121">
        <v>12</v>
      </c>
      <c r="AA67" s="187"/>
      <c r="AB67" s="187"/>
      <c r="AC67" s="187"/>
      <c r="AD67" s="187"/>
      <c r="AE67" s="187"/>
      <c r="AF67" s="187"/>
      <c r="AG67" s="187"/>
      <c r="AH67" s="187"/>
      <c r="AI67" s="187"/>
      <c r="AJ67" s="187"/>
      <c r="AK67" s="187"/>
      <c r="AL67" s="187"/>
      <c r="AM67" s="187"/>
      <c r="AN67" s="187"/>
      <c r="AO67" s="187"/>
      <c r="AP67" s="187"/>
      <c r="AQ67" s="187"/>
      <c r="AR67" s="187"/>
      <c r="AS67" s="187"/>
      <c r="AT67" s="187"/>
      <c r="AU67" s="187"/>
      <c r="AV67" s="187"/>
      <c r="AW67" s="187"/>
      <c r="AX67" s="36">
        <v>164</v>
      </c>
      <c r="AY67" s="34" t="s">
        <v>3</v>
      </c>
      <c r="AZ67" s="2"/>
    </row>
    <row r="68" spans="1:52" ht="21.75" customHeight="1" x14ac:dyDescent="0.25">
      <c r="A68" s="35"/>
      <c r="B68" s="190" t="s">
        <v>22</v>
      </c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2"/>
      <c r="O68" s="116" t="s">
        <v>32</v>
      </c>
      <c r="P68" s="117" t="s">
        <v>20</v>
      </c>
      <c r="Q68" s="118">
        <v>5</v>
      </c>
      <c r="R68" s="118">
        <v>1</v>
      </c>
      <c r="S68" s="188"/>
      <c r="T68" s="188"/>
      <c r="U68" s="188"/>
      <c r="V68" s="188"/>
      <c r="W68" s="188"/>
      <c r="X68" s="189"/>
      <c r="Y68" s="121">
        <v>12</v>
      </c>
      <c r="Z68" s="121">
        <v>12</v>
      </c>
      <c r="AA68" s="187"/>
      <c r="AB68" s="187"/>
      <c r="AC68" s="187"/>
      <c r="AD68" s="187"/>
      <c r="AE68" s="187"/>
      <c r="AF68" s="187"/>
      <c r="AG68" s="187"/>
      <c r="AH68" s="187"/>
      <c r="AI68" s="187"/>
      <c r="AJ68" s="187"/>
      <c r="AK68" s="187"/>
      <c r="AL68" s="187"/>
      <c r="AM68" s="187"/>
      <c r="AN68" s="187"/>
      <c r="AO68" s="187"/>
      <c r="AP68" s="187"/>
      <c r="AQ68" s="187"/>
      <c r="AR68" s="187"/>
      <c r="AS68" s="187"/>
      <c r="AT68" s="187"/>
      <c r="AU68" s="187"/>
      <c r="AV68" s="187"/>
      <c r="AW68" s="187"/>
      <c r="AX68" s="36">
        <v>164</v>
      </c>
      <c r="AY68" s="34" t="s">
        <v>3</v>
      </c>
      <c r="AZ68" s="2"/>
    </row>
    <row r="69" spans="1:52" ht="11.25" customHeight="1" x14ac:dyDescent="0.2">
      <c r="A69" s="35"/>
      <c r="B69" s="197" t="s">
        <v>31</v>
      </c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0"/>
      <c r="O69" s="116" t="s">
        <v>30</v>
      </c>
      <c r="P69" s="117" t="s">
        <v>3</v>
      </c>
      <c r="Q69" s="118">
        <v>0</v>
      </c>
      <c r="R69" s="118">
        <v>0</v>
      </c>
      <c r="S69" s="188"/>
      <c r="T69" s="188"/>
      <c r="U69" s="188"/>
      <c r="V69" s="188"/>
      <c r="W69" s="188"/>
      <c r="X69" s="189"/>
      <c r="Y69" s="121">
        <f>Y73+Y71</f>
        <v>225</v>
      </c>
      <c r="Z69" s="121">
        <f>Z71+Z73</f>
        <v>365.4</v>
      </c>
      <c r="AA69" s="187"/>
      <c r="AB69" s="187"/>
      <c r="AC69" s="187"/>
      <c r="AD69" s="187"/>
      <c r="AE69" s="187"/>
      <c r="AF69" s="187"/>
      <c r="AG69" s="187"/>
      <c r="AH69" s="187"/>
      <c r="AI69" s="187"/>
      <c r="AJ69" s="187"/>
      <c r="AK69" s="187"/>
      <c r="AL69" s="187"/>
      <c r="AM69" s="187"/>
      <c r="AN69" s="187"/>
      <c r="AO69" s="187"/>
      <c r="AP69" s="187"/>
      <c r="AQ69" s="187"/>
      <c r="AR69" s="187"/>
      <c r="AS69" s="187"/>
      <c r="AT69" s="187"/>
      <c r="AU69" s="187"/>
      <c r="AV69" s="187"/>
      <c r="AW69" s="187"/>
      <c r="AX69" s="36">
        <v>164</v>
      </c>
      <c r="AY69" s="34" t="s">
        <v>3</v>
      </c>
      <c r="AZ69" s="2"/>
    </row>
    <row r="70" spans="1:52" ht="63" customHeight="1" x14ac:dyDescent="0.2">
      <c r="A70" s="35"/>
      <c r="B70" s="197" t="s">
        <v>29</v>
      </c>
      <c r="C70" s="197"/>
      <c r="D70" s="197"/>
      <c r="E70" s="197"/>
      <c r="F70" s="197"/>
      <c r="G70" s="197"/>
      <c r="H70" s="197"/>
      <c r="I70" s="197"/>
      <c r="J70" s="197"/>
      <c r="K70" s="197"/>
      <c r="L70" s="197"/>
      <c r="M70" s="197"/>
      <c r="N70" s="190"/>
      <c r="O70" s="116" t="s">
        <v>21</v>
      </c>
      <c r="P70" s="117" t="s">
        <v>3</v>
      </c>
      <c r="Q70" s="118">
        <v>0</v>
      </c>
      <c r="R70" s="118">
        <v>0</v>
      </c>
      <c r="S70" s="188"/>
      <c r="T70" s="188"/>
      <c r="U70" s="188"/>
      <c r="V70" s="188"/>
      <c r="W70" s="188"/>
      <c r="X70" s="189"/>
      <c r="Y70" s="121">
        <v>99.7</v>
      </c>
      <c r="Z70" s="121">
        <v>103.1</v>
      </c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187"/>
      <c r="AX70" s="36">
        <v>164</v>
      </c>
      <c r="AY70" s="34" t="s">
        <v>3</v>
      </c>
      <c r="AZ70" s="2"/>
    </row>
    <row r="71" spans="1:52" ht="57" customHeight="1" x14ac:dyDescent="0.2">
      <c r="A71" s="35"/>
      <c r="B71" s="197" t="s">
        <v>28</v>
      </c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0"/>
      <c r="O71" s="116" t="s">
        <v>21</v>
      </c>
      <c r="P71" s="117" t="s">
        <v>27</v>
      </c>
      <c r="Q71" s="118">
        <v>2</v>
      </c>
      <c r="R71" s="118">
        <v>3</v>
      </c>
      <c r="S71" s="188"/>
      <c r="T71" s="188"/>
      <c r="U71" s="188"/>
      <c r="V71" s="188"/>
      <c r="W71" s="188"/>
      <c r="X71" s="189"/>
      <c r="Y71" s="121">
        <v>99.7</v>
      </c>
      <c r="Z71" s="121">
        <v>103.1</v>
      </c>
      <c r="AA71" s="187"/>
      <c r="AB71" s="187"/>
      <c r="AC71" s="187"/>
      <c r="AD71" s="187"/>
      <c r="AE71" s="187"/>
      <c r="AF71" s="187"/>
      <c r="AG71" s="187"/>
      <c r="AH71" s="187"/>
      <c r="AI71" s="187"/>
      <c r="AJ71" s="187"/>
      <c r="AK71" s="187"/>
      <c r="AL71" s="187"/>
      <c r="AM71" s="187"/>
      <c r="AN71" s="187"/>
      <c r="AO71" s="187"/>
      <c r="AP71" s="187"/>
      <c r="AQ71" s="187"/>
      <c r="AR71" s="187"/>
      <c r="AS71" s="187"/>
      <c r="AT71" s="187"/>
      <c r="AU71" s="187"/>
      <c r="AV71" s="187"/>
      <c r="AW71" s="187"/>
      <c r="AX71" s="36">
        <v>164</v>
      </c>
      <c r="AY71" s="34" t="s">
        <v>3</v>
      </c>
      <c r="AZ71" s="2"/>
    </row>
    <row r="72" spans="1:52" ht="21.75" customHeight="1" x14ac:dyDescent="0.2">
      <c r="A72" s="35"/>
      <c r="B72" s="197" t="s">
        <v>26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0"/>
      <c r="O72" s="116" t="s">
        <v>21</v>
      </c>
      <c r="P72" s="117" t="s">
        <v>25</v>
      </c>
      <c r="Q72" s="118">
        <v>2</v>
      </c>
      <c r="R72" s="118">
        <v>3</v>
      </c>
      <c r="S72" s="188"/>
      <c r="T72" s="188"/>
      <c r="U72" s="188"/>
      <c r="V72" s="188"/>
      <c r="W72" s="188"/>
      <c r="X72" s="189"/>
      <c r="Y72" s="121">
        <v>99.7</v>
      </c>
      <c r="Z72" s="121">
        <v>103.1</v>
      </c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  <c r="AM72" s="187"/>
      <c r="AN72" s="187"/>
      <c r="AO72" s="187"/>
      <c r="AP72" s="187"/>
      <c r="AQ72" s="187"/>
      <c r="AR72" s="187"/>
      <c r="AS72" s="187"/>
      <c r="AT72" s="187"/>
      <c r="AU72" s="187"/>
      <c r="AV72" s="187"/>
      <c r="AW72" s="187"/>
      <c r="AX72" s="36">
        <v>164</v>
      </c>
      <c r="AY72" s="34" t="s">
        <v>3</v>
      </c>
      <c r="AZ72" s="2"/>
    </row>
    <row r="73" spans="1:52" ht="21.75" customHeight="1" x14ac:dyDescent="0.2">
      <c r="A73" s="153"/>
      <c r="B73" s="185" t="s">
        <v>104</v>
      </c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6"/>
      <c r="O73" s="156">
        <v>9990000090</v>
      </c>
      <c r="P73" s="157">
        <v>999</v>
      </c>
      <c r="Q73" s="157">
        <v>99</v>
      </c>
      <c r="R73" s="157">
        <v>99</v>
      </c>
      <c r="S73" s="196"/>
      <c r="T73" s="188"/>
      <c r="U73" s="188"/>
      <c r="V73" s="188"/>
      <c r="W73" s="188"/>
      <c r="X73" s="189"/>
      <c r="Y73" s="121">
        <v>125.3</v>
      </c>
      <c r="Z73" s="121">
        <v>262.3</v>
      </c>
      <c r="AA73" s="193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94"/>
      <c r="AN73" s="194"/>
      <c r="AO73" s="194"/>
      <c r="AP73" s="194"/>
      <c r="AQ73" s="194"/>
      <c r="AR73" s="194"/>
      <c r="AS73" s="194"/>
      <c r="AT73" s="194"/>
      <c r="AU73" s="194"/>
      <c r="AV73" s="194"/>
      <c r="AW73" s="195"/>
      <c r="AX73" s="36">
        <v>164</v>
      </c>
      <c r="AY73" s="34" t="s">
        <v>3</v>
      </c>
      <c r="AZ73" s="2"/>
    </row>
    <row r="74" spans="1:52" ht="409.6" hidden="1" customHeight="1" x14ac:dyDescent="0.2">
      <c r="A74" s="23"/>
      <c r="B74" s="80"/>
      <c r="C74" s="80"/>
      <c r="D74" s="80"/>
      <c r="E74" s="122" t="s">
        <v>12</v>
      </c>
      <c r="F74" s="123"/>
      <c r="G74" s="80" t="s">
        <v>17</v>
      </c>
      <c r="H74" s="80"/>
      <c r="I74" s="124"/>
      <c r="J74" s="80"/>
      <c r="K74" s="80"/>
      <c r="L74" s="125" t="s">
        <v>16</v>
      </c>
      <c r="M74" s="126"/>
      <c r="N74" s="127"/>
      <c r="O74" s="127" t="s">
        <v>15</v>
      </c>
      <c r="P74" s="127" t="s">
        <v>14</v>
      </c>
      <c r="Q74" s="127">
        <v>0</v>
      </c>
      <c r="R74" s="127">
        <v>0</v>
      </c>
      <c r="S74" s="127"/>
      <c r="T74" s="127"/>
      <c r="U74" s="127"/>
      <c r="V74" s="128"/>
      <c r="W74" s="127"/>
      <c r="X74" s="128"/>
      <c r="Y74" s="129"/>
      <c r="Z74" s="130">
        <v>7268.3</v>
      </c>
      <c r="AA74" s="33"/>
      <c r="AB74" s="32"/>
      <c r="AC74" s="31"/>
      <c r="AD74" s="30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8"/>
      <c r="AS74" s="28"/>
      <c r="AT74" s="28"/>
      <c r="AU74" s="27"/>
      <c r="AV74" s="26"/>
      <c r="AW74" s="25"/>
      <c r="AX74" s="20">
        <v>164</v>
      </c>
      <c r="AY74" s="24" t="s">
        <v>3</v>
      </c>
      <c r="AZ74" s="23"/>
    </row>
    <row r="75" spans="1:52" ht="12" customHeight="1" thickBot="1" x14ac:dyDescent="0.25">
      <c r="A75" s="5"/>
      <c r="B75" s="131"/>
      <c r="C75" s="131"/>
      <c r="D75" s="131"/>
      <c r="E75" s="132" t="s">
        <v>13</v>
      </c>
      <c r="F75" s="133" t="s">
        <v>12</v>
      </c>
      <c r="G75" s="131"/>
      <c r="H75" s="131"/>
      <c r="I75" s="131"/>
      <c r="J75" s="134"/>
      <c r="K75" s="135"/>
      <c r="L75" s="135"/>
      <c r="M75" s="135"/>
      <c r="N75" s="135"/>
      <c r="O75" s="135"/>
      <c r="P75" s="135"/>
      <c r="Q75" s="135"/>
      <c r="R75" s="136"/>
      <c r="S75" s="135"/>
      <c r="T75" s="136"/>
      <c r="U75" s="136"/>
      <c r="V75" s="137"/>
      <c r="W75" s="138"/>
      <c r="X75" s="139">
        <v>7268.3</v>
      </c>
      <c r="Y75" s="140">
        <f>Y10+Y14+Y69</f>
        <v>5012.5</v>
      </c>
      <c r="Z75" s="140">
        <f>Z10+Z14+Z69</f>
        <v>5246.2</v>
      </c>
      <c r="AA75" s="22">
        <v>0</v>
      </c>
      <c r="AB75" s="21">
        <v>0</v>
      </c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4"/>
      <c r="AO75" s="8"/>
      <c r="AP75" s="8"/>
      <c r="AQ75" s="8"/>
      <c r="AR75" s="8"/>
      <c r="AS75" s="2"/>
      <c r="AT75" s="2"/>
      <c r="AU75" s="2"/>
      <c r="AV75" s="2"/>
      <c r="AW75" s="2"/>
      <c r="AX75" s="2"/>
      <c r="AY75" s="2"/>
      <c r="AZ75" s="2"/>
    </row>
    <row r="76" spans="1:52" ht="2.25" customHeight="1" x14ac:dyDescent="0.2">
      <c r="A76" s="19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8"/>
      <c r="AP76" s="8"/>
      <c r="AQ76" s="8"/>
      <c r="AR76" s="8"/>
      <c r="AS76" s="2"/>
      <c r="AT76" s="2"/>
      <c r="AU76" s="2"/>
      <c r="AV76" s="2"/>
      <c r="AW76" s="2"/>
      <c r="AX76" s="2"/>
      <c r="AY76" s="2"/>
      <c r="AZ76" s="2"/>
    </row>
    <row r="77" spans="1:52" ht="409.6" hidden="1" customHeight="1" x14ac:dyDescent="0.2">
      <c r="A77" s="5" t="s">
        <v>11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5" t="s">
        <v>10</v>
      </c>
      <c r="S77" s="77"/>
      <c r="T77" s="77"/>
      <c r="U77" s="77"/>
      <c r="V77" s="75"/>
      <c r="W77" s="75"/>
      <c r="X77" s="75"/>
      <c r="Y77" s="75"/>
      <c r="Z77" s="142"/>
      <c r="AA77" s="6"/>
      <c r="AB77" s="6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5"/>
      <c r="AP77" s="5" t="s">
        <v>9</v>
      </c>
      <c r="AQ77" s="5"/>
      <c r="AR77" s="5"/>
      <c r="AS77" s="5"/>
      <c r="AT77" s="5"/>
      <c r="AU77" s="5"/>
      <c r="AV77" s="5"/>
      <c r="AW77" s="5"/>
      <c r="AX77" s="5"/>
      <c r="AY77" s="2"/>
      <c r="AZ77" s="2"/>
    </row>
    <row r="78" spans="1:52" ht="409.6" hidden="1" customHeight="1" x14ac:dyDescent="0.2">
      <c r="A78" s="2"/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4" t="s">
        <v>1</v>
      </c>
      <c r="S78" s="143"/>
      <c r="T78" s="145"/>
      <c r="U78" s="146"/>
      <c r="V78" s="147"/>
      <c r="W78" s="148"/>
      <c r="X78" s="148"/>
      <c r="Y78" s="148"/>
      <c r="Z78" s="77"/>
      <c r="AA78" s="17"/>
      <c r="AB78" s="17"/>
      <c r="AC78" s="16"/>
      <c r="AD78" s="16"/>
      <c r="AE78" s="16"/>
      <c r="AF78" s="5"/>
      <c r="AG78" s="16"/>
      <c r="AH78" s="16"/>
      <c r="AI78" s="16"/>
      <c r="AJ78" s="16"/>
      <c r="AK78" s="16"/>
      <c r="AL78" s="16"/>
      <c r="AM78" s="16"/>
      <c r="AN78" s="16"/>
      <c r="AO78" s="13"/>
      <c r="AP78" s="14"/>
      <c r="AQ78" s="14"/>
      <c r="AR78" s="14"/>
      <c r="AS78" s="13"/>
      <c r="AT78" s="13"/>
      <c r="AU78" s="13"/>
      <c r="AV78" s="13"/>
      <c r="AW78" s="13"/>
      <c r="AX78" s="13"/>
      <c r="AY78" s="2"/>
      <c r="AZ78" s="2"/>
    </row>
    <row r="79" spans="1:52" ht="409.6" hidden="1" customHeight="1" x14ac:dyDescent="0.2">
      <c r="A79" s="2" t="s">
        <v>8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75" t="s">
        <v>7</v>
      </c>
      <c r="S79" s="143"/>
      <c r="T79" s="143"/>
      <c r="U79" s="143"/>
      <c r="V79" s="75"/>
      <c r="W79" s="75"/>
      <c r="X79" s="75"/>
      <c r="Y79" s="76"/>
      <c r="Z79" s="143"/>
      <c r="AA79" s="15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5" t="s">
        <v>6</v>
      </c>
      <c r="AM79" s="2"/>
      <c r="AN79" s="13"/>
      <c r="AO79" s="13"/>
      <c r="AP79" s="14"/>
      <c r="AQ79" s="14"/>
      <c r="AR79" s="14"/>
      <c r="AS79" s="13"/>
      <c r="AT79" s="13"/>
      <c r="AU79" s="13"/>
      <c r="AV79" s="13"/>
      <c r="AW79" s="13"/>
      <c r="AX79" s="2"/>
      <c r="AY79" s="2"/>
      <c r="AZ79" s="2"/>
    </row>
    <row r="80" spans="1:52" ht="409.6" hidden="1" customHeight="1" x14ac:dyDescent="0.2">
      <c r="A80" s="12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9" t="s">
        <v>1</v>
      </c>
      <c r="S80" s="141"/>
      <c r="T80" s="145"/>
      <c r="U80" s="141"/>
      <c r="V80" s="147"/>
      <c r="W80" s="147"/>
      <c r="X80" s="147"/>
      <c r="Y80" s="147"/>
      <c r="Z80" s="150"/>
      <c r="AA80" s="3"/>
      <c r="AB80" s="3"/>
      <c r="AC80" s="11"/>
      <c r="AD80" s="11"/>
      <c r="AE80" s="11"/>
      <c r="AF80" s="11"/>
      <c r="AG80" s="11"/>
      <c r="AH80" s="11"/>
      <c r="AI80" s="11"/>
      <c r="AJ80" s="11"/>
      <c r="AK80" s="11"/>
      <c r="AL80" s="10"/>
      <c r="AM80" s="10"/>
      <c r="AN80" s="9"/>
      <c r="AO80" s="2"/>
      <c r="AP80" s="5" t="s">
        <v>5</v>
      </c>
      <c r="AQ80" s="8"/>
      <c r="AR80" s="8"/>
      <c r="AS80" s="2"/>
      <c r="AT80" s="2"/>
      <c r="AU80" s="2"/>
      <c r="AV80" s="2"/>
      <c r="AW80" s="2"/>
      <c r="AX80" s="2"/>
      <c r="AY80" s="2"/>
      <c r="AZ80" s="2"/>
    </row>
    <row r="81" spans="1:52" ht="409.6" hidden="1" customHeight="1" x14ac:dyDescent="0.2">
      <c r="A81" s="5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151"/>
      <c r="AA81" s="5"/>
      <c r="AB81" s="5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2"/>
      <c r="AZ81" s="2"/>
    </row>
    <row r="82" spans="1:52" ht="409.6" hidden="1" customHeight="1" x14ac:dyDescent="0.2">
      <c r="A82" s="5" t="s">
        <v>4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108" t="s">
        <v>3</v>
      </c>
      <c r="S82" s="77"/>
      <c r="T82" s="77"/>
      <c r="U82" s="77"/>
      <c r="V82" s="75"/>
      <c r="W82" s="75"/>
      <c r="X82" s="75"/>
      <c r="Y82" s="76"/>
      <c r="Z82" s="77"/>
      <c r="AA82" s="6"/>
      <c r="AB82" s="6"/>
      <c r="AC82" s="5"/>
      <c r="AD82" s="5"/>
      <c r="AE82" s="5"/>
      <c r="AF82" s="5"/>
      <c r="AG82" s="5"/>
      <c r="AH82" s="5"/>
      <c r="AI82" s="5"/>
      <c r="AJ82" s="5"/>
      <c r="AK82" s="5"/>
      <c r="AL82" s="5" t="s">
        <v>2</v>
      </c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2"/>
      <c r="AZ82" s="2"/>
    </row>
    <row r="83" spans="1:52" ht="26.25" customHeight="1" x14ac:dyDescent="0.2">
      <c r="A83" s="2"/>
      <c r="B83" s="143"/>
      <c r="C83" s="143"/>
      <c r="D83" s="143"/>
      <c r="E83" s="183" t="s">
        <v>106</v>
      </c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3"/>
      <c r="AB83" s="3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</row>
    <row r="84" spans="1:52" ht="0.75" hidden="1" customHeight="1" x14ac:dyDescent="0.25">
      <c r="A84" s="2" t="s">
        <v>0</v>
      </c>
      <c r="B84" s="143"/>
      <c r="C84" s="143"/>
      <c r="D84" s="143"/>
      <c r="E84" s="159" t="s">
        <v>105</v>
      </c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</row>
    <row r="85" spans="1:52" x14ac:dyDescent="0.2"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52" x14ac:dyDescent="0.2"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52" x14ac:dyDescent="0.2">
      <c r="B87" s="152"/>
      <c r="C87" s="152"/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52" ht="48" customHeight="1" x14ac:dyDescent="0.2">
      <c r="B88" s="152"/>
      <c r="C88" s="152"/>
      <c r="D88" s="15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</row>
    <row r="89" spans="1:52" x14ac:dyDescent="0.2">
      <c r="B89" s="152"/>
      <c r="C89" s="152"/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52" x14ac:dyDescent="0.2"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52" x14ac:dyDescent="0.2"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52" x14ac:dyDescent="0.2"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52" x14ac:dyDescent="0.2"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52" x14ac:dyDescent="0.2"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52" x14ac:dyDescent="0.2"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52" x14ac:dyDescent="0.2"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2:26" x14ac:dyDescent="0.2"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2:26" x14ac:dyDescent="0.2"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2:26" x14ac:dyDescent="0.2"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2:26" x14ac:dyDescent="0.2"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2:26" x14ac:dyDescent="0.2"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2:26" x14ac:dyDescent="0.2"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2:26" x14ac:dyDescent="0.2"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2:26" x14ac:dyDescent="0.2"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2:26" x14ac:dyDescent="0.2"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2:26" x14ac:dyDescent="0.2"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2:26" x14ac:dyDescent="0.2"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2:26" x14ac:dyDescent="0.2"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2:26" x14ac:dyDescent="0.2"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2:26" x14ac:dyDescent="0.2"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2:26" x14ac:dyDescent="0.2">
      <c r="B111" s="152"/>
      <c r="C111" s="152"/>
      <c r="D111" s="152"/>
      <c r="E111" s="152"/>
      <c r="F111" s="152"/>
      <c r="G111" s="152"/>
      <c r="H111" s="152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2:26" x14ac:dyDescent="0.2"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2:26" x14ac:dyDescent="0.2"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2:26" x14ac:dyDescent="0.2"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2:26" x14ac:dyDescent="0.2"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2:26" x14ac:dyDescent="0.2"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2:26" x14ac:dyDescent="0.2"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2:26" x14ac:dyDescent="0.2"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2:26" x14ac:dyDescent="0.2"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2:26" x14ac:dyDescent="0.2"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2:26" x14ac:dyDescent="0.2"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</sheetData>
  <mergeCells count="183">
    <mergeCell ref="R2:Z2"/>
    <mergeCell ref="AA15:AW15"/>
    <mergeCell ref="AA14:AW14"/>
    <mergeCell ref="O1:X1"/>
    <mergeCell ref="E3:X4"/>
    <mergeCell ref="B10:N10"/>
    <mergeCell ref="S10:X10"/>
    <mergeCell ref="B13:N13"/>
    <mergeCell ref="S15:X15"/>
    <mergeCell ref="AC7:AC8"/>
    <mergeCell ref="Z7:Z8"/>
    <mergeCell ref="AA10:AW10"/>
    <mergeCell ref="B12:N12"/>
    <mergeCell ref="S11:X11"/>
    <mergeCell ref="B27:N27"/>
    <mergeCell ref="AA27:AW27"/>
    <mergeCell ref="S27:X27"/>
    <mergeCell ref="B15:N15"/>
    <mergeCell ref="S14:X14"/>
    <mergeCell ref="B11:N11"/>
    <mergeCell ref="AA11:AW11"/>
    <mergeCell ref="S13:X13"/>
    <mergeCell ref="AA13:AW13"/>
    <mergeCell ref="S12:X12"/>
    <mergeCell ref="AA12:AW12"/>
    <mergeCell ref="S22:X22"/>
    <mergeCell ref="B22:N22"/>
    <mergeCell ref="B24:N24"/>
    <mergeCell ref="B16:N16"/>
    <mergeCell ref="S16:X16"/>
    <mergeCell ref="B17:N17"/>
    <mergeCell ref="B19:N19"/>
    <mergeCell ref="AA19:AW19"/>
    <mergeCell ref="AA25:AW25"/>
    <mergeCell ref="AA21:AW21"/>
    <mergeCell ref="AA22:AW22"/>
    <mergeCell ref="AA23:AW23"/>
    <mergeCell ref="AA20:AW20"/>
    <mergeCell ref="AA16:AW16"/>
    <mergeCell ref="S18:X18"/>
    <mergeCell ref="S19:X19"/>
    <mergeCell ref="B18:N18"/>
    <mergeCell ref="B23:N23"/>
    <mergeCell ref="AA24:AW24"/>
    <mergeCell ref="AA18:AW18"/>
    <mergeCell ref="AA17:AW17"/>
    <mergeCell ref="S17:X17"/>
    <mergeCell ref="B20:N20"/>
    <mergeCell ref="S24:X24"/>
    <mergeCell ref="S28:X28"/>
    <mergeCell ref="S25:X25"/>
    <mergeCell ref="S23:X23"/>
    <mergeCell ref="S20:X20"/>
    <mergeCell ref="B28:N28"/>
    <mergeCell ref="B21:N21"/>
    <mergeCell ref="B31:N31"/>
    <mergeCell ref="S31:X31"/>
    <mergeCell ref="S21:X21"/>
    <mergeCell ref="B30:N30"/>
    <mergeCell ref="B25:N25"/>
    <mergeCell ref="S48:X48"/>
    <mergeCell ref="B48:N48"/>
    <mergeCell ref="B53:N53"/>
    <mergeCell ref="B52:N52"/>
    <mergeCell ref="S52:X52"/>
    <mergeCell ref="S53:X53"/>
    <mergeCell ref="B47:N47"/>
    <mergeCell ref="B45:N45"/>
    <mergeCell ref="B46:N46"/>
    <mergeCell ref="S30:X30"/>
    <mergeCell ref="S36:X36"/>
    <mergeCell ref="S29:X29"/>
    <mergeCell ref="S49:X49"/>
    <mergeCell ref="B42:N42"/>
    <mergeCell ref="B50:N50"/>
    <mergeCell ref="B49:N49"/>
    <mergeCell ref="AA26:AW26"/>
    <mergeCell ref="S26:X26"/>
    <mergeCell ref="AA28:AW28"/>
    <mergeCell ref="AA49:AW49"/>
    <mergeCell ref="AA48:AW48"/>
    <mergeCell ref="AA52:AW52"/>
    <mergeCell ref="AA41:AW41"/>
    <mergeCell ref="S35:X35"/>
    <mergeCell ref="S37:X37"/>
    <mergeCell ref="S42:X42"/>
    <mergeCell ref="AA43:AW43"/>
    <mergeCell ref="AA47:AW47"/>
    <mergeCell ref="S46:X46"/>
    <mergeCell ref="S50:X50"/>
    <mergeCell ref="AA46:AW46"/>
    <mergeCell ref="S45:X45"/>
    <mergeCell ref="S47:X47"/>
    <mergeCell ref="AA35:AW35"/>
    <mergeCell ref="AA29:AW29"/>
    <mergeCell ref="AA36:AW36"/>
    <mergeCell ref="B26:N26"/>
    <mergeCell ref="AA31:AW31"/>
    <mergeCell ref="AA30:AW30"/>
    <mergeCell ref="B35:N35"/>
    <mergeCell ref="B29:N29"/>
    <mergeCell ref="B37:N37"/>
    <mergeCell ref="B36:N36"/>
    <mergeCell ref="AA42:AW42"/>
    <mergeCell ref="AA45:AW45"/>
    <mergeCell ref="AA44:AW44"/>
    <mergeCell ref="AA40:AW40"/>
    <mergeCell ref="B44:N44"/>
    <mergeCell ref="S44:X44"/>
    <mergeCell ref="S43:X43"/>
    <mergeCell ref="B41:N41"/>
    <mergeCell ref="B40:N40"/>
    <mergeCell ref="S40:X40"/>
    <mergeCell ref="S41:X41"/>
    <mergeCell ref="B43:N43"/>
    <mergeCell ref="AA37:AW37"/>
    <mergeCell ref="AA53:AW53"/>
    <mergeCell ref="AA50:AW50"/>
    <mergeCell ref="S59:X59"/>
    <mergeCell ref="S60:X60"/>
    <mergeCell ref="S58:X58"/>
    <mergeCell ref="B59:N59"/>
    <mergeCell ref="B58:N58"/>
    <mergeCell ref="B54:N54"/>
    <mergeCell ref="S56:X56"/>
    <mergeCell ref="S55:X55"/>
    <mergeCell ref="B56:N56"/>
    <mergeCell ref="AA51:AW51"/>
    <mergeCell ref="B51:N51"/>
    <mergeCell ref="AA56:AW56"/>
    <mergeCell ref="S57:X57"/>
    <mergeCell ref="AA60:AW60"/>
    <mergeCell ref="AA59:AW59"/>
    <mergeCell ref="AA57:AW57"/>
    <mergeCell ref="AA55:AW55"/>
    <mergeCell ref="AA54:AW54"/>
    <mergeCell ref="AA58:AW58"/>
    <mergeCell ref="B55:N55"/>
    <mergeCell ref="S54:X54"/>
    <mergeCell ref="B57:N57"/>
    <mergeCell ref="S51:X51"/>
    <mergeCell ref="S63:X63"/>
    <mergeCell ref="B63:N63"/>
    <mergeCell ref="B64:N64"/>
    <mergeCell ref="S64:X64"/>
    <mergeCell ref="B62:N62"/>
    <mergeCell ref="S62:X62"/>
    <mergeCell ref="S61:X61"/>
    <mergeCell ref="B60:N60"/>
    <mergeCell ref="AA66:AW66"/>
    <mergeCell ref="B61:N61"/>
    <mergeCell ref="S68:X68"/>
    <mergeCell ref="B72:N72"/>
    <mergeCell ref="B71:N71"/>
    <mergeCell ref="S66:X66"/>
    <mergeCell ref="S67:X67"/>
    <mergeCell ref="B70:N70"/>
    <mergeCell ref="B69:N69"/>
    <mergeCell ref="B67:N67"/>
    <mergeCell ref="AA65:AW65"/>
    <mergeCell ref="B66:N66"/>
    <mergeCell ref="AA61:AW61"/>
    <mergeCell ref="AA62:AW62"/>
    <mergeCell ref="S70:X70"/>
    <mergeCell ref="S71:X71"/>
    <mergeCell ref="AA71:AW71"/>
    <mergeCell ref="AA72:AW72"/>
    <mergeCell ref="S72:X72"/>
    <mergeCell ref="AA67:AW67"/>
    <mergeCell ref="AA64:AW64"/>
    <mergeCell ref="AA63:AW63"/>
    <mergeCell ref="B65:N65"/>
    <mergeCell ref="S65:X65"/>
    <mergeCell ref="E88:Z88"/>
    <mergeCell ref="E83:Z83"/>
    <mergeCell ref="B73:N73"/>
    <mergeCell ref="AA68:AW68"/>
    <mergeCell ref="AA69:AW69"/>
    <mergeCell ref="S69:X69"/>
    <mergeCell ref="B68:N68"/>
    <mergeCell ref="AA73:AW73"/>
    <mergeCell ref="AA70:AW70"/>
    <mergeCell ref="S73:X73"/>
  </mergeCells>
  <phoneticPr fontId="0" type="noConversion"/>
  <pageMargins left="0.78740157480314998" right="0.196850393700787" top="0.606299197579932" bottom="0.39370078740157499" header="0.499999992490753" footer="0.499999992490753"/>
  <pageSetup paperSize="9" scale="9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user</cp:lastModifiedBy>
  <cp:lastPrinted>2017-11-18T09:44:15Z</cp:lastPrinted>
  <dcterms:created xsi:type="dcterms:W3CDTF">2017-11-17T02:01:22Z</dcterms:created>
  <dcterms:modified xsi:type="dcterms:W3CDTF">2019-11-27T07:11:38Z</dcterms:modified>
</cp:coreProperties>
</file>